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730" windowHeight="11745" tabRatio="729" firstSheet="3" activeTab="13"/>
  </bookViews>
  <sheets>
    <sheet name="ANEXO III ZONA F" sheetId="69" r:id="rId1"/>
    <sheet name="DIII" sheetId="85" state="hidden" r:id="rId2"/>
    <sheet name="L3,L4,L5 y L6 CECYTE" sheetId="93" r:id="rId3"/>
    <sheet name="L-21 FONDOS" sheetId="96" r:id="rId4"/>
    <sheet name="L-22 FONDOS" sheetId="97" r:id="rId5"/>
    <sheet name="L-23 FONDOS" sheetId="98" r:id="rId6"/>
    <sheet name="L24 SEG" sheetId="92" r:id="rId7"/>
    <sheet name="L25 SEG" sheetId="91" r:id="rId8"/>
    <sheet name="L26 UPG" sheetId="95" r:id="rId9"/>
    <sheet name="L27 COFOCE" sheetId="89" r:id="rId10"/>
    <sheet name="L28 UPP" sheetId="78" r:id="rId11"/>
    <sheet name="L29 UTL" sheetId="90" r:id="rId12"/>
    <sheet name="L30 LAJA" sheetId="87" r:id="rId13"/>
    <sheet name="L31 UTSOE" sheetId="86" r:id="rId14"/>
  </sheets>
  <definedNames>
    <definedName name="_xlnm._FilterDatabase" localSheetId="0" hidden="1">'ANEXO III ZONA F'!$A$3:$M$50</definedName>
    <definedName name="_xlnm._FilterDatabase" localSheetId="1" hidden="1">DIII!$H$2:$H$2161</definedName>
    <definedName name="_xlnm._FilterDatabase" localSheetId="7" hidden="1">'L25 SEG'!$A$4:$F$40</definedName>
    <definedName name="_xlnm._FilterDatabase" localSheetId="8" hidden="1">'L26 UPG'!$B$4:$F$28</definedName>
    <definedName name="_xlnm._FilterDatabase" localSheetId="10" hidden="1">'L28 UPP'!$C$4:$F$38</definedName>
    <definedName name="_xlnm._FilterDatabase" localSheetId="2" hidden="1">'L3,L4,L5 y L6 CECYTE'!$B$4:$I$32</definedName>
    <definedName name="_xlnm.Print_Area" localSheetId="0">'ANEXO III ZONA F'!$A$1:$M$50</definedName>
    <definedName name="_xlnm.Print_Area" localSheetId="6">'L24 SEG'!$A$1:$F$18</definedName>
    <definedName name="_xlnm.Print_Area" localSheetId="7">'L25 SEG'!$A$1:$F$41</definedName>
    <definedName name="_xlnm.Print_Area" localSheetId="8">'L26 UPG'!$B$1:$F$33</definedName>
    <definedName name="_xlnm.Print_Area" localSheetId="10">'L28 UPP'!$B$1:$F$40</definedName>
  </definedNames>
  <calcPr calcId="145621"/>
</workbook>
</file>

<file path=xl/calcChain.xml><?xml version="1.0" encoding="utf-8"?>
<calcChain xmlns="http://schemas.openxmlformats.org/spreadsheetml/2006/main">
  <c r="I50" i="69" l="1"/>
  <c r="H2140" i="85" l="1"/>
  <c r="H2094" i="85"/>
  <c r="H2048" i="85"/>
  <c r="H2002" i="85"/>
  <c r="H1956" i="85"/>
  <c r="G1910" i="85"/>
  <c r="H1864" i="85"/>
  <c r="H1818" i="85"/>
  <c r="H1772" i="85"/>
  <c r="H1726" i="85"/>
  <c r="H1680" i="85"/>
  <c r="H1634" i="85"/>
  <c r="H1588" i="85"/>
  <c r="H1542" i="85"/>
  <c r="H1496" i="85"/>
  <c r="H1450" i="85"/>
  <c r="H1404" i="85"/>
  <c r="H1358" i="85"/>
  <c r="H1312" i="85"/>
  <c r="H1266" i="85"/>
  <c r="H1220" i="85"/>
  <c r="H1174" i="85"/>
  <c r="H1128" i="85"/>
  <c r="H1082" i="85"/>
  <c r="H1036" i="85"/>
  <c r="H990" i="85"/>
  <c r="H944" i="85"/>
  <c r="H898" i="85"/>
  <c r="H852" i="85"/>
  <c r="H806" i="85"/>
  <c r="H760" i="85"/>
  <c r="H714" i="85"/>
  <c r="H668" i="85"/>
  <c r="H622" i="85"/>
  <c r="H576" i="85"/>
  <c r="H530" i="85"/>
  <c r="H484" i="85"/>
  <c r="H438" i="85"/>
  <c r="H392" i="85"/>
  <c r="H346" i="85"/>
  <c r="H300" i="85"/>
  <c r="H254" i="85"/>
  <c r="H208" i="85"/>
  <c r="H162" i="85"/>
  <c r="H116" i="85"/>
  <c r="H70" i="85"/>
  <c r="H24" i="85"/>
  <c r="G2135" i="85"/>
  <c r="G1997" i="85"/>
  <c r="G1951" i="85"/>
  <c r="G1905" i="85"/>
  <c r="G1859" i="85"/>
  <c r="G1813" i="85"/>
  <c r="G1767" i="85"/>
  <c r="G1721" i="85"/>
  <c r="G1675" i="85"/>
  <c r="G1629" i="85"/>
  <c r="G1583" i="85"/>
  <c r="G1537" i="85"/>
  <c r="G1491" i="85"/>
  <c r="G1445" i="85"/>
  <c r="G1215" i="85"/>
  <c r="G1123" i="85"/>
  <c r="G1077" i="85"/>
  <c r="G1031" i="85"/>
  <c r="G893" i="85"/>
  <c r="G847" i="85"/>
  <c r="G755" i="85"/>
  <c r="G663" i="85"/>
  <c r="G433" i="85"/>
  <c r="G387" i="85"/>
  <c r="G295" i="85"/>
  <c r="G249" i="85"/>
  <c r="G1399" i="85"/>
  <c r="G1307" i="85"/>
  <c r="G111" i="85"/>
  <c r="G1353" i="85"/>
  <c r="G2043" i="85"/>
  <c r="G2089" i="85"/>
  <c r="G939" i="85"/>
  <c r="G479" i="85"/>
  <c r="G617" i="85"/>
  <c r="G19" i="85"/>
  <c r="G801" i="85"/>
  <c r="G203" i="85"/>
  <c r="G65" i="85"/>
  <c r="G709" i="85"/>
  <c r="G157" i="85"/>
  <c r="G341" i="85"/>
  <c r="G985" i="85"/>
  <c r="G571" i="85"/>
  <c r="G1261" i="85"/>
  <c r="G1169" i="85"/>
  <c r="G525" i="85"/>
  <c r="G2140" i="85"/>
  <c r="G1496" i="85"/>
  <c r="G1450" i="85"/>
  <c r="G1956" i="85"/>
  <c r="G254" i="85"/>
  <c r="G2002" i="85"/>
  <c r="G1772" i="85"/>
  <c r="G1588" i="85"/>
  <c r="G1128" i="85"/>
  <c r="G898" i="85"/>
  <c r="G1220" i="85"/>
  <c r="G1818" i="85"/>
  <c r="G2094" i="85"/>
  <c r="G1864" i="85"/>
  <c r="G2048" i="85"/>
  <c r="G1999" i="85"/>
  <c r="G1907" i="85"/>
  <c r="G1815" i="85"/>
  <c r="G1723" i="85"/>
  <c r="G1631" i="85"/>
  <c r="G1539" i="85"/>
  <c r="G1447" i="85"/>
  <c r="G1079" i="85"/>
  <c r="G895" i="85"/>
  <c r="G435" i="85"/>
  <c r="G251" i="85"/>
  <c r="G2137" i="85"/>
  <c r="G1953" i="85"/>
  <c r="G1861" i="85"/>
  <c r="G1769" i="85"/>
  <c r="G1677" i="85"/>
  <c r="G1585" i="85"/>
  <c r="G1493" i="85"/>
  <c r="G1217" i="85"/>
  <c r="G1125" i="85"/>
  <c r="G1033" i="85"/>
  <c r="G849" i="85"/>
  <c r="G757" i="85"/>
  <c r="G665" i="85"/>
  <c r="G389" i="85"/>
  <c r="G297" i="85"/>
  <c r="G760" i="85"/>
  <c r="G1036" i="85"/>
  <c r="G1542" i="85"/>
  <c r="G1726" i="85"/>
  <c r="G668" i="85"/>
  <c r="G990" i="85"/>
  <c r="G346" i="85"/>
  <c r="G70" i="85"/>
  <c r="G208" i="85"/>
  <c r="G438" i="85"/>
  <c r="G852" i="85"/>
  <c r="G1680" i="85"/>
  <c r="G1266" i="85"/>
  <c r="G1174" i="85"/>
  <c r="G530" i="85"/>
  <c r="G576" i="85"/>
  <c r="G806" i="85"/>
  <c r="G622" i="85"/>
  <c r="G484" i="85"/>
  <c r="G24" i="85"/>
  <c r="G944" i="85"/>
  <c r="G1634" i="85"/>
  <c r="G1358" i="85"/>
  <c r="G1404" i="85"/>
  <c r="G116" i="85"/>
  <c r="G1312" i="85"/>
  <c r="G1082" i="85"/>
  <c r="G392" i="85"/>
  <c r="G300" i="85"/>
  <c r="G113" i="85"/>
  <c r="G1309" i="85"/>
  <c r="G1401" i="85"/>
  <c r="G1355" i="85"/>
  <c r="G1171" i="85"/>
  <c r="G573" i="85"/>
  <c r="G1263" i="85"/>
  <c r="G527" i="85"/>
  <c r="G2091" i="85"/>
  <c r="G2045" i="85"/>
  <c r="G619" i="85"/>
  <c r="G481" i="85"/>
  <c r="G941" i="85"/>
  <c r="G21" i="85"/>
  <c r="G803" i="85"/>
  <c r="G205" i="85"/>
  <c r="G67" i="85"/>
  <c r="G711" i="85"/>
  <c r="G159" i="85"/>
  <c r="G987" i="85"/>
  <c r="G343" i="85"/>
  <c r="G714" i="85"/>
  <c r="G162" i="85"/>
  <c r="G384" i="85"/>
  <c r="G430" i="85"/>
  <c r="G1074" i="85"/>
  <c r="G1764" i="85"/>
  <c r="G1948" i="85"/>
  <c r="G2132" i="85"/>
  <c r="G1901" i="85"/>
  <c r="G1947" i="85"/>
  <c r="G2131" i="85"/>
  <c r="G2142" i="85" s="1"/>
  <c r="G843" i="85"/>
  <c r="G844" i="85"/>
  <c r="G107" i="85"/>
  <c r="G118" i="85" s="1"/>
  <c r="G1303" i="85"/>
  <c r="G1314" i="85" s="1"/>
  <c r="G1395" i="85"/>
  <c r="G1349" i="85"/>
  <c r="G1360" i="85" s="1"/>
  <c r="G567" i="85"/>
  <c r="G1257" i="85"/>
  <c r="G1268" i="85" s="1"/>
  <c r="G1269" i="85" s="1"/>
  <c r="G1270" i="85" s="1"/>
  <c r="G521" i="85"/>
  <c r="G1165" i="85"/>
  <c r="G1176" i="85" s="1"/>
  <c r="G751" i="85"/>
  <c r="G337" i="85"/>
  <c r="G348" i="85"/>
  <c r="G981" i="85"/>
  <c r="G992" i="85" s="1"/>
  <c r="G383" i="85"/>
  <c r="G429" i="85"/>
  <c r="G199" i="85"/>
  <c r="G210" i="85" s="1"/>
  <c r="G61" i="85"/>
  <c r="G1119" i="85"/>
  <c r="G1120" i="85"/>
  <c r="G1580" i="85"/>
  <c r="G1579" i="85"/>
  <c r="G1441" i="85"/>
  <c r="G1442" i="85"/>
  <c r="G1993" i="85"/>
  <c r="G2004" i="85" s="1"/>
  <c r="G1763" i="85"/>
  <c r="G1774" i="85" s="1"/>
  <c r="G1775" i="85" s="1"/>
  <c r="G1776" i="85" s="1"/>
  <c r="G1809" i="85"/>
  <c r="G1855" i="85"/>
  <c r="G1866" i="85" s="1"/>
  <c r="G1487" i="85"/>
  <c r="G1488" i="85"/>
  <c r="G890" i="85"/>
  <c r="G889" i="85"/>
  <c r="G900" i="85" s="1"/>
  <c r="G153" i="85"/>
  <c r="G705" i="85"/>
  <c r="G716" i="85" s="1"/>
  <c r="G717" i="85" s="1"/>
  <c r="G718" i="85" s="1"/>
  <c r="G1211" i="85"/>
  <c r="G1222" i="85" s="1"/>
  <c r="G1212" i="85"/>
  <c r="G935" i="85"/>
  <c r="G15" i="85"/>
  <c r="G26" i="85" s="1"/>
  <c r="G797" i="85"/>
  <c r="G808" i="85" s="1"/>
  <c r="G475" i="85"/>
  <c r="G486" i="85" s="1"/>
  <c r="G613" i="85"/>
  <c r="G1027" i="85"/>
  <c r="G1038" i="85" s="1"/>
  <c r="G1028" i="85"/>
  <c r="G245" i="85"/>
  <c r="G256" i="85" s="1"/>
  <c r="G1717" i="85"/>
  <c r="G1073" i="85"/>
  <c r="G1084" i="85" s="1"/>
  <c r="G1085" i="85" s="1"/>
  <c r="G1625" i="85"/>
  <c r="G292" i="85"/>
  <c r="G291" i="85"/>
  <c r="G659" i="85"/>
  <c r="G670" i="85" s="1"/>
  <c r="G660" i="85"/>
  <c r="G1533" i="85"/>
  <c r="G1544" i="85" s="1"/>
  <c r="G1534" i="85"/>
  <c r="G2085" i="85"/>
  <c r="G2096" i="85" s="1"/>
  <c r="G2039" i="85"/>
  <c r="G1672" i="85"/>
  <c r="G1671" i="85"/>
  <c r="G1682" i="85"/>
  <c r="G1683" i="85" s="1"/>
  <c r="G1684" i="85" s="1"/>
  <c r="G246" i="85"/>
  <c r="G1810" i="85"/>
  <c r="G1718" i="85"/>
  <c r="G1994" i="85"/>
  <c r="G752" i="85"/>
  <c r="G1902" i="85"/>
  <c r="G1856" i="85"/>
  <c r="G1626" i="85"/>
  <c r="G390" i="85"/>
  <c r="G386" i="85"/>
  <c r="G110" i="85"/>
  <c r="G1306" i="85"/>
  <c r="G1352" i="85"/>
  <c r="G1398" i="85"/>
  <c r="G2042" i="85"/>
  <c r="G2088" i="85"/>
  <c r="G1628" i="85"/>
  <c r="G614" i="85"/>
  <c r="G798" i="85"/>
  <c r="G936" i="85"/>
  <c r="G476" i="85"/>
  <c r="G16" i="85"/>
  <c r="G62" i="85"/>
  <c r="G200" i="85"/>
  <c r="G982" i="85"/>
  <c r="G338" i="85"/>
  <c r="G1260" i="85"/>
  <c r="G524" i="85"/>
  <c r="G1168" i="85"/>
  <c r="G570" i="85"/>
  <c r="G1674" i="85"/>
  <c r="G248" i="85"/>
  <c r="G1858" i="85"/>
  <c r="G1770" i="85"/>
  <c r="G1766" i="85"/>
  <c r="G522" i="85"/>
  <c r="G568" i="85"/>
  <c r="G1258" i="85"/>
  <c r="G1166" i="85"/>
  <c r="G2134" i="85"/>
  <c r="G662" i="85"/>
  <c r="G1214" i="85"/>
  <c r="G1444" i="85"/>
  <c r="G1720" i="85"/>
  <c r="G1812" i="85"/>
  <c r="G294" i="85"/>
  <c r="G293" i="85"/>
  <c r="G892" i="85"/>
  <c r="G1996" i="85"/>
  <c r="G1950" i="85"/>
  <c r="G1954" i="85"/>
  <c r="G1904" i="85"/>
  <c r="G1029" i="85"/>
  <c r="G1030" i="85"/>
  <c r="G706" i="85"/>
  <c r="G154" i="85"/>
  <c r="G432" i="85"/>
  <c r="G436" i="85"/>
  <c r="G1304" i="85"/>
  <c r="G1350" i="85"/>
  <c r="G108" i="85"/>
  <c r="G1396" i="85"/>
  <c r="G846" i="85"/>
  <c r="G845" i="85"/>
  <c r="G2040" i="85"/>
  <c r="G2086" i="85"/>
  <c r="G1536" i="85"/>
  <c r="G1076" i="85"/>
  <c r="G1080" i="85"/>
  <c r="G18" i="85"/>
  <c r="G616" i="85"/>
  <c r="G938" i="85"/>
  <c r="G478" i="85"/>
  <c r="G800" i="85"/>
  <c r="G708" i="85"/>
  <c r="G156" i="85"/>
  <c r="G896" i="85"/>
  <c r="G1490" i="85"/>
  <c r="G1582" i="85"/>
  <c r="G1122" i="85"/>
  <c r="G64" i="85"/>
  <c r="G202" i="85"/>
  <c r="G984" i="85"/>
  <c r="G340" i="85"/>
  <c r="G754" i="85"/>
  <c r="G1719" i="85"/>
  <c r="G850" i="85"/>
  <c r="G1034" i="85"/>
  <c r="G391" i="85"/>
  <c r="G1081" i="85"/>
  <c r="G1586" i="85"/>
  <c r="G1264" i="85"/>
  <c r="G574" i="85"/>
  <c r="G528" i="85"/>
  <c r="G1172" i="85"/>
  <c r="G206" i="85"/>
  <c r="G68" i="85"/>
  <c r="G1765" i="85"/>
  <c r="G201" i="85"/>
  <c r="G63" i="85"/>
  <c r="G937" i="85"/>
  <c r="G615" i="85"/>
  <c r="G477" i="85"/>
  <c r="G17" i="85"/>
  <c r="G799" i="85"/>
  <c r="G1535" i="85"/>
  <c r="G1540" i="85"/>
  <c r="G1305" i="85"/>
  <c r="G109" i="85"/>
  <c r="G1351" i="85"/>
  <c r="G1397" i="85"/>
  <c r="G661" i="85"/>
  <c r="G666" i="85"/>
  <c r="G339" i="85"/>
  <c r="G983" i="85"/>
  <c r="G1949" i="85"/>
  <c r="G1955" i="85"/>
  <c r="G1489" i="85"/>
  <c r="G1494" i="85"/>
  <c r="G707" i="85"/>
  <c r="G155" i="85"/>
  <c r="G1075" i="85"/>
  <c r="G2133" i="85"/>
  <c r="G2138" i="85"/>
  <c r="G1857" i="85"/>
  <c r="G247" i="85"/>
  <c r="G1627" i="85"/>
  <c r="G385" i="85"/>
  <c r="G1581" i="85"/>
  <c r="G1443" i="85"/>
  <c r="G1448" i="85"/>
  <c r="G1673" i="85"/>
  <c r="G1167" i="85"/>
  <c r="G523" i="85"/>
  <c r="G569" i="85"/>
  <c r="G1259" i="85"/>
  <c r="G431" i="85"/>
  <c r="G437" i="85"/>
  <c r="G1771" i="85"/>
  <c r="G1811" i="85"/>
  <c r="G753" i="85"/>
  <c r="G1121" i="85"/>
  <c r="G1903" i="85"/>
  <c r="G1995" i="85"/>
  <c r="G891" i="85"/>
  <c r="G897" i="85"/>
  <c r="G1213" i="85"/>
  <c r="G1218" i="85"/>
  <c r="G2041" i="85"/>
  <c r="G2087" i="85"/>
  <c r="G1816" i="85"/>
  <c r="G1724" i="85"/>
  <c r="G1862" i="85"/>
  <c r="G1678" i="85"/>
  <c r="G1587" i="85"/>
  <c r="G1590" i="85"/>
  <c r="G1591" i="85" s="1"/>
  <c r="G1219" i="85"/>
  <c r="G1495" i="85"/>
  <c r="G1498" i="85"/>
  <c r="G1499" i="85" s="1"/>
  <c r="G2139" i="85"/>
  <c r="G851" i="85"/>
  <c r="G854" i="85"/>
  <c r="G855" i="85"/>
  <c r="G856" i="85" s="1"/>
  <c r="G1035" i="85"/>
  <c r="I378" i="85"/>
  <c r="G394" i="85"/>
  <c r="G395" i="85" s="1"/>
  <c r="I1942" i="85"/>
  <c r="G1958" i="85"/>
  <c r="G1959" i="85" s="1"/>
  <c r="G529" i="85"/>
  <c r="G532" i="85"/>
  <c r="G533" i="85" s="1"/>
  <c r="G575" i="85"/>
  <c r="G578" i="85"/>
  <c r="G579" i="85" s="1"/>
  <c r="G1265" i="85"/>
  <c r="G1173" i="85"/>
  <c r="G2000" i="85"/>
  <c r="G1126" i="85"/>
  <c r="G440" i="85"/>
  <c r="G441" i="85"/>
  <c r="G442" i="85" s="1"/>
  <c r="G252" i="85"/>
  <c r="G69" i="85"/>
  <c r="G72" i="85"/>
  <c r="G73" i="85" s="1"/>
  <c r="G74" i="85" s="1"/>
  <c r="G207" i="85"/>
  <c r="G114" i="85"/>
  <c r="G1356" i="85"/>
  <c r="G1310" i="85"/>
  <c r="G1402" i="85"/>
  <c r="G942" i="85"/>
  <c r="G804" i="85"/>
  <c r="G620" i="85"/>
  <c r="G22" i="85"/>
  <c r="G482" i="85"/>
  <c r="G1908" i="85"/>
  <c r="G1632" i="85"/>
  <c r="G712" i="85"/>
  <c r="G160" i="85"/>
  <c r="G2046" i="85"/>
  <c r="G2092" i="85"/>
  <c r="G758" i="85"/>
  <c r="G344" i="85"/>
  <c r="G988" i="85"/>
  <c r="G298" i="85"/>
  <c r="G667" i="85"/>
  <c r="G1863" i="85"/>
  <c r="G1679" i="85"/>
  <c r="G1817" i="85"/>
  <c r="G1820" i="85"/>
  <c r="G1821" i="85" s="1"/>
  <c r="I56" i="85"/>
  <c r="G2001" i="85"/>
  <c r="G345" i="85"/>
  <c r="G759" i="85"/>
  <c r="G762" i="85"/>
  <c r="G763" i="85" s="1"/>
  <c r="G764" i="85" s="1"/>
  <c r="I194" i="85"/>
  <c r="G1633" i="85"/>
  <c r="G1636" i="85"/>
  <c r="G1637" i="85" s="1"/>
  <c r="G989" i="85"/>
  <c r="G1725" i="85"/>
  <c r="G1728" i="85"/>
  <c r="G1729" i="85" s="1"/>
  <c r="G1730" i="85" s="1"/>
  <c r="G253" i="85"/>
  <c r="I1068" i="85"/>
  <c r="G1357" i="85"/>
  <c r="I838" i="85"/>
  <c r="G1403" i="85"/>
  <c r="G1406" i="85"/>
  <c r="G1407" i="85"/>
  <c r="G1408" i="85" s="1"/>
  <c r="G115" i="85"/>
  <c r="G1311" i="85"/>
  <c r="I102" i="85"/>
  <c r="I1344" i="85"/>
  <c r="I1298" i="85"/>
  <c r="I1390" i="85"/>
  <c r="I424" i="85"/>
  <c r="G1449" i="85"/>
  <c r="G1452" i="85"/>
  <c r="I1160" i="85"/>
  <c r="I562" i="85"/>
  <c r="I516" i="85"/>
  <c r="I1252" i="85"/>
  <c r="G2093" i="85"/>
  <c r="G2047" i="85"/>
  <c r="G2050" i="85"/>
  <c r="I1758" i="85"/>
  <c r="G805" i="85"/>
  <c r="G621" i="85"/>
  <c r="G624" i="85"/>
  <c r="G625" i="85" s="1"/>
  <c r="G626" i="85" s="1"/>
  <c r="G23" i="85"/>
  <c r="G483" i="85"/>
  <c r="G943" i="85"/>
  <c r="G946" i="85"/>
  <c r="G947" i="85" s="1"/>
  <c r="G948" i="85" s="1"/>
  <c r="I1574" i="85"/>
  <c r="G1541" i="85"/>
  <c r="I884" i="85"/>
  <c r="I700" i="85"/>
  <c r="I148" i="85"/>
  <c r="G1909" i="85"/>
  <c r="G1912" i="85"/>
  <c r="G1913" i="85" s="1"/>
  <c r="G299" i="85"/>
  <c r="G302" i="85"/>
  <c r="G161" i="85"/>
  <c r="G164" i="85"/>
  <c r="G165" i="85"/>
  <c r="G166" i="85" s="1"/>
  <c r="G713" i="85"/>
  <c r="I332" i="85"/>
  <c r="I976" i="85"/>
  <c r="I240" i="85"/>
  <c r="G1127" i="85"/>
  <c r="G1130" i="85"/>
  <c r="G1131" i="85" s="1"/>
  <c r="G1132" i="85" s="1"/>
  <c r="I1206" i="85"/>
  <c r="I1850" i="85"/>
  <c r="I1804" i="85"/>
  <c r="I2126" i="85"/>
  <c r="I1482" i="85"/>
  <c r="I1022" i="85"/>
  <c r="I1988" i="85"/>
  <c r="I1712" i="85"/>
  <c r="I746" i="85"/>
  <c r="I1436" i="85"/>
  <c r="I1620" i="85"/>
  <c r="I1666" i="85"/>
  <c r="I1896" i="85"/>
  <c r="I1114" i="85"/>
  <c r="I654" i="85"/>
  <c r="I286" i="85"/>
  <c r="I1528" i="85"/>
  <c r="I2080" i="85"/>
  <c r="I2034" i="85"/>
  <c r="I10" i="85"/>
  <c r="I792" i="85"/>
  <c r="I930" i="85"/>
  <c r="I608" i="85"/>
  <c r="I470" i="85"/>
  <c r="G349" i="85"/>
  <c r="G672" i="85" l="1"/>
  <c r="G671" i="85"/>
  <c r="G1039" i="85"/>
  <c r="G1040" i="85" s="1"/>
  <c r="G28" i="85"/>
  <c r="G27" i="85"/>
  <c r="G304" i="85"/>
  <c r="G1592" i="85"/>
  <c r="G350" i="85"/>
  <c r="G303" i="85"/>
  <c r="G2005" i="85"/>
  <c r="G2006" i="85"/>
  <c r="G1177" i="85"/>
  <c r="G1178" i="85" s="1"/>
  <c r="G1315" i="85"/>
  <c r="G1316" i="85" s="1"/>
  <c r="G2143" i="85"/>
  <c r="G2144" i="85" s="1"/>
  <c r="G993" i="85"/>
  <c r="G994" i="85" s="1"/>
  <c r="G119" i="85"/>
  <c r="G120" i="85" s="1"/>
  <c r="G1545" i="85"/>
  <c r="G1546" i="85" s="1"/>
  <c r="G257" i="85"/>
  <c r="G258" i="85" s="1"/>
  <c r="G487" i="85"/>
  <c r="G488" i="85" s="1"/>
  <c r="G901" i="85"/>
  <c r="G902" i="85" s="1"/>
  <c r="G1867" i="85"/>
  <c r="G1868" i="85" s="1"/>
  <c r="G1361" i="85"/>
  <c r="G1362" i="85" s="1"/>
  <c r="G809" i="85"/>
  <c r="G810" i="85" s="1"/>
  <c r="G1223" i="85"/>
  <c r="G1224" i="85" s="1"/>
  <c r="G1086" i="85"/>
  <c r="G2051" i="85"/>
  <c r="G2052" i="85" s="1"/>
  <c r="G2097" i="85"/>
  <c r="G2098" i="85" s="1"/>
  <c r="G1453" i="85"/>
  <c r="G1454" i="85" s="1"/>
  <c r="G1822" i="85"/>
  <c r="G580" i="85"/>
  <c r="G534" i="85"/>
  <c r="G1960" i="85"/>
  <c r="G396" i="85"/>
  <c r="G1914" i="85"/>
  <c r="G211" i="85"/>
  <c r="G212" i="85" s="1"/>
  <c r="G1500" i="85"/>
  <c r="G1638" i="85"/>
</calcChain>
</file>

<file path=xl/sharedStrings.xml><?xml version="1.0" encoding="utf-8"?>
<sst xmlns="http://schemas.openxmlformats.org/spreadsheetml/2006/main" count="3584" uniqueCount="708">
  <si>
    <t>IVA</t>
  </si>
  <si>
    <t>Total</t>
  </si>
  <si>
    <t>ZONA</t>
  </si>
  <si>
    <t>CLAVE</t>
  </si>
  <si>
    <t>NÚMERO DE CONTROL INTERNO DSG</t>
  </si>
  <si>
    <t>OFICINA</t>
  </si>
  <si>
    <t xml:space="preserve">DOMICILIO </t>
  </si>
  <si>
    <t>TELÉFONO OFICINA</t>
  </si>
  <si>
    <t>TOTAL DE ELEMENTOS</t>
  </si>
  <si>
    <t>ENCARGADO (A)</t>
  </si>
  <si>
    <t>TELÉFONO ENCARGADA (O)</t>
  </si>
  <si>
    <t>FECHA DE INGRESO</t>
  </si>
  <si>
    <t>OBSERVACIONES</t>
  </si>
  <si>
    <t>PÉNJAMO</t>
  </si>
  <si>
    <t>Salario Base</t>
  </si>
  <si>
    <t>Aguinaldo</t>
  </si>
  <si>
    <t>Prima vacacional</t>
  </si>
  <si>
    <t>Vacaciones</t>
  </si>
  <si>
    <t>Otras percepciones</t>
  </si>
  <si>
    <t>Prorrateo de equipo</t>
  </si>
  <si>
    <t>Prorrateo de uniforme</t>
  </si>
  <si>
    <t>Gastos de operación</t>
  </si>
  <si>
    <t>Utilidad</t>
  </si>
  <si>
    <t>Costo total de los insumos de conformidad al Anexo III (material de limpieza)</t>
  </si>
  <si>
    <t>Subtotal</t>
  </si>
  <si>
    <t>F</t>
  </si>
  <si>
    <t>LIB-LV-8h-L6</t>
  </si>
  <si>
    <t>LIF-001</t>
  </si>
  <si>
    <t>LIB-LV-8h-L3</t>
  </si>
  <si>
    <t>LIF-002</t>
  </si>
  <si>
    <t>LV-8h-L3</t>
  </si>
  <si>
    <t>LIF-003</t>
  </si>
  <si>
    <t>LIB-LV-8h-L4</t>
  </si>
  <si>
    <t>LIF-004</t>
  </si>
  <si>
    <t>LIF-005</t>
  </si>
  <si>
    <t>LIB-LV-7h-S-4h-L4</t>
  </si>
  <si>
    <t>LIF-006</t>
  </si>
  <si>
    <t>LIF-007</t>
  </si>
  <si>
    <t>LIB-LV-7h-S-5h-L6</t>
  </si>
  <si>
    <t>LIF-008</t>
  </si>
  <si>
    <t>LIF-009</t>
  </si>
  <si>
    <t>LIF-010</t>
  </si>
  <si>
    <t>LIF-011</t>
  </si>
  <si>
    <t>LIB-LV-8h-L5</t>
  </si>
  <si>
    <t>LIF-012</t>
  </si>
  <si>
    <t>LIF-013</t>
  </si>
  <si>
    <t>LIF-014</t>
  </si>
  <si>
    <t>LIF-015</t>
  </si>
  <si>
    <t>LIF-016</t>
  </si>
  <si>
    <t>LIB-LV-7h-S-5h-L5</t>
  </si>
  <si>
    <t>LIF-017</t>
  </si>
  <si>
    <t>LIF-018</t>
  </si>
  <si>
    <t>LIF-019</t>
  </si>
  <si>
    <t>LIF-020</t>
  </si>
  <si>
    <t>LIF-021</t>
  </si>
  <si>
    <t>LIF-022</t>
  </si>
  <si>
    <t>LIF-023</t>
  </si>
  <si>
    <t>LIF-024</t>
  </si>
  <si>
    <t>LIF-025</t>
  </si>
  <si>
    <t>LIF-026</t>
  </si>
  <si>
    <t>LIF-027</t>
  </si>
  <si>
    <t>LIF-028</t>
  </si>
  <si>
    <t>LV-8H-L3</t>
  </si>
  <si>
    <t>LIF-029</t>
  </si>
  <si>
    <t>LIF-030</t>
  </si>
  <si>
    <t>LIF-031</t>
  </si>
  <si>
    <t>LV-8h-L21</t>
  </si>
  <si>
    <t>LIF-032</t>
  </si>
  <si>
    <t>LV-8h-L22</t>
  </si>
  <si>
    <t>LIF-033</t>
  </si>
  <si>
    <t>LV-8h-L23</t>
  </si>
  <si>
    <t>LIF-034</t>
  </si>
  <si>
    <t>LIB-LV-7h-L24</t>
  </si>
  <si>
    <t>LIF-035</t>
  </si>
  <si>
    <t>LIB-LS-8h-L25</t>
  </si>
  <si>
    <t>LIF-036</t>
  </si>
  <si>
    <t>LIB-LV-7h-L25</t>
  </si>
  <si>
    <t>LIF-037</t>
  </si>
  <si>
    <t>LV-7H S-5H L26</t>
  </si>
  <si>
    <t>LIF-038</t>
  </si>
  <si>
    <t>LIF-039</t>
  </si>
  <si>
    <t>LS-7h-L27</t>
  </si>
  <si>
    <t>LIF-040</t>
  </si>
  <si>
    <t>LS-8h-L28</t>
  </si>
  <si>
    <t>UPP</t>
  </si>
  <si>
    <t>LIF-041</t>
  </si>
  <si>
    <t>UNIVERSIDAD POLITÉCNICA DE PÉNJAMO</t>
  </si>
  <si>
    <t xml:space="preserve">CARRETERA IRAPUATO- LA PIEDAD KM 44 PREDIO EL DERRAMADERO </t>
  </si>
  <si>
    <t>469 692 6000</t>
  </si>
  <si>
    <t>C.P. ALEJANDRO RIVERA LEÓN</t>
  </si>
  <si>
    <t>LS-8h-COOR</t>
  </si>
  <si>
    <t>LIF-042</t>
  </si>
  <si>
    <t>LV-8h-S6h-L29</t>
  </si>
  <si>
    <t>LIF-043</t>
  </si>
  <si>
    <t>LS-8h-L30</t>
  </si>
  <si>
    <t>LIF-044</t>
  </si>
  <si>
    <t>LV-9h-L31</t>
  </si>
  <si>
    <t>LIF-045</t>
  </si>
  <si>
    <t>LIF-046</t>
  </si>
  <si>
    <t>LV-8h-S4h-L32</t>
  </si>
  <si>
    <t>LIF-047</t>
  </si>
  <si>
    <t>UNIDAD</t>
  </si>
  <si>
    <t>DESCRIPCIÓN</t>
  </si>
  <si>
    <t>Detergente en polvo</t>
  </si>
  <si>
    <t xml:space="preserve">CANTIDAD </t>
  </si>
  <si>
    <t>ENTREGAS</t>
  </si>
  <si>
    <t>Cloro</t>
  </si>
  <si>
    <t>Piezas</t>
  </si>
  <si>
    <t>Guantes</t>
  </si>
  <si>
    <t>Escobas</t>
  </si>
  <si>
    <t xml:space="preserve">Nota: </t>
  </si>
  <si>
    <t>Para los materiales que se solicitan de manera semestral, estas podrán ser requeridas anticipadamente de conformidad a las necesidades de la universidad, previa notificación por escrito.</t>
  </si>
  <si>
    <t>Litros</t>
  </si>
  <si>
    <t>Sarricida</t>
  </si>
  <si>
    <t>Limpiador para vidrios</t>
  </si>
  <si>
    <t>Aceite para Mop</t>
  </si>
  <si>
    <t>Metros</t>
  </si>
  <si>
    <t>kilos</t>
  </si>
  <si>
    <t>Bolsa de 90x120 Negra</t>
  </si>
  <si>
    <t>Cepillos para WC</t>
  </si>
  <si>
    <t>Mop de 90</t>
  </si>
  <si>
    <t>Mop de 60</t>
  </si>
  <si>
    <t>Mensual</t>
  </si>
  <si>
    <t>Shampoo o Jabón para manos</t>
  </si>
  <si>
    <t>Fabuloso</t>
  </si>
  <si>
    <t>Fibras Doble</t>
  </si>
  <si>
    <t>Fibras Verdes</t>
  </si>
  <si>
    <t>Franela</t>
  </si>
  <si>
    <t>Pares</t>
  </si>
  <si>
    <t>Trapeadores</t>
  </si>
  <si>
    <t>Pastillas para sanitario</t>
  </si>
  <si>
    <t>Bolsa de 60x90 Negra</t>
  </si>
  <si>
    <t>Bomba destapacaño</t>
  </si>
  <si>
    <t>Anual</t>
  </si>
  <si>
    <t>Frasco Atomizador</t>
  </si>
  <si>
    <t>Semestral</t>
  </si>
  <si>
    <t>Cepillo rectangular chico</t>
  </si>
  <si>
    <t>Cubeta de 12 Lts. Uso rudo</t>
  </si>
  <si>
    <t>Bimestral</t>
  </si>
  <si>
    <t xml:space="preserve">Piezas </t>
  </si>
  <si>
    <t>Funda para Mop de 90</t>
  </si>
  <si>
    <t>Funda para Mop de 60</t>
  </si>
  <si>
    <t>Espatulas chica</t>
  </si>
  <si>
    <t>Jalador Para Vidrio con esponja Chico</t>
  </si>
  <si>
    <t xml:space="preserve">Jalador Para Vidrio normal </t>
  </si>
  <si>
    <t>Recogedores de basura</t>
  </si>
  <si>
    <t>Cajas con 12 Piezas c/u</t>
  </si>
  <si>
    <t>Papel Higienico de 200 Mts</t>
  </si>
  <si>
    <t>Cajas con 6 Piezas c/u</t>
  </si>
  <si>
    <t>Papel Toalla Saitaria P/Baño 180 mts/6 ancho 19.5</t>
  </si>
  <si>
    <t>Pza de 100 mts</t>
  </si>
  <si>
    <t>Pza de 3 mts</t>
  </si>
  <si>
    <t>Escalera de tijera de aluminio</t>
  </si>
  <si>
    <t>N/A</t>
  </si>
  <si>
    <t>ANEXO D-III</t>
  </si>
  <si>
    <t>Limpieza</t>
  </si>
  <si>
    <t>Licitación Pública Nacional Presencial No. 40051001-090-20 (CAGEG-090/2020), para la Contratación de los Servicios de Vigilancia y Limpieza para el Gobierno del Estado de Guanajuato, Dependencias y Entidades.</t>
  </si>
  <si>
    <r>
      <t xml:space="preserve">Por medio de la presente bajo protesta de verdad, </t>
    </r>
    <r>
      <rPr>
        <b/>
        <sz val="10"/>
        <color theme="1"/>
        <rFont val="Arial Narrow"/>
        <family val="2"/>
      </rPr>
      <t>expongo a Usted el desglose de precios unitarios contenido en mi propuesta económica presentada en la Licitación correspondiente al servicio señalado:</t>
    </r>
  </si>
  <si>
    <t>Zona:</t>
  </si>
  <si>
    <t>Tarifa mensual por elemento:</t>
  </si>
  <si>
    <t>Clave:</t>
  </si>
  <si>
    <t>Número(s) de control interno DSG (Oficina):</t>
  </si>
  <si>
    <t>Concepto</t>
  </si>
  <si>
    <t>Monto mensual por Elemento</t>
  </si>
  <si>
    <t>Observaciones</t>
  </si>
  <si>
    <t>INFONAVIT, R.C.V., I.M.S.S. E IMPUESTO DE NOMINA</t>
  </si>
  <si>
    <t>UNIFORME DOBLE ANEXO III-A</t>
  </si>
  <si>
    <t>Notas:</t>
  </si>
  <si>
    <t>1.-</t>
  </si>
  <si>
    <t>El cuadro anterior deberá de reproducirse cuantas veces sea necesario, ya que se tendrá que elaborar uno por tarifa ofertada, indicándolo en la parte superior derecha antes del cuadro.</t>
  </si>
  <si>
    <t>2.-</t>
  </si>
  <si>
    <t>En el concepto de “otras percepciones”, el licitante deberá incluir el monto de las percepciones mensuales del elemento, que no estén contempladas en los conceptos de salario, aguinaldo, prima vacacional y vacaciones.</t>
  </si>
  <si>
    <t>3.-</t>
  </si>
  <si>
    <r>
      <t xml:space="preserve">En “gastos de operación” el licitante deberá incluir todos los gastos que incurra para la prestación del servicio y que no estén contemplados en ninguno de los demás conceptos contenidos en el recuadro, como por ejemplo, gastos de administración, </t>
    </r>
    <r>
      <rPr>
        <b/>
        <sz val="10"/>
        <color theme="1"/>
        <rFont val="Arial Narrow"/>
        <family val="2"/>
      </rPr>
      <t>supervisión</t>
    </r>
    <r>
      <rPr>
        <sz val="10"/>
        <color theme="1"/>
        <rFont val="Arial Narrow"/>
        <family val="2"/>
      </rPr>
      <t>, costos indirectos, etc.</t>
    </r>
  </si>
  <si>
    <t>4.-</t>
  </si>
  <si>
    <t>En la columna de observaciones el licitante podrá incluir los comentarios que considere pertinentes.</t>
  </si>
  <si>
    <t xml:space="preserve">5.- </t>
  </si>
  <si>
    <t>Atentamente</t>
  </si>
  <si>
    <t>___________________________________________</t>
  </si>
  <si>
    <t xml:space="preserve">Ing. Nicéforo Alejandro Martínez Contreras  </t>
  </si>
  <si>
    <t xml:space="preserve">Administrador Único </t>
  </si>
  <si>
    <t xml:space="preserve">LIB-LV-8h-L6 </t>
  </si>
  <si>
    <t xml:space="preserve">LIB-LV-7h-S-5h-L6 </t>
  </si>
  <si>
    <t xml:space="preserve">LIB-LV-7h-S-5h-L6  </t>
  </si>
  <si>
    <t xml:space="preserve">LIB-LV-8h-l5 </t>
  </si>
  <si>
    <t xml:space="preserve">LIB-LV-8h-L3 </t>
  </si>
  <si>
    <t xml:space="preserve">LIB-LV-8h-L6   </t>
  </si>
  <si>
    <t xml:space="preserve">LIB-LV-8h-l5     </t>
  </si>
  <si>
    <t xml:space="preserve">LIB-LV-8h-L6      </t>
  </si>
  <si>
    <t xml:space="preserve">LV-7H S-5H L26      </t>
  </si>
  <si>
    <t xml:space="preserve">LIB-LV-7h-S-5h-L5        </t>
  </si>
  <si>
    <t xml:space="preserve">LIB-LV-8h-L6        </t>
  </si>
  <si>
    <t>Deberá incluir anexo que contenga el detalle del costo unitario de los insumos (material de limpieza) de cada una de las listas de la clave que corresponde de conformidad al Anexo III donde se incluye lista de materiales, en caso de que no aplique en la integración del costo el suministro de material de limpieza anotar dentro del campo N/A.</t>
  </si>
  <si>
    <t>DEPENDENCIA
ó
ENTIDAD</t>
  </si>
  <si>
    <t>4621073383</t>
  </si>
  <si>
    <t>Manguera  de 3/4</t>
  </si>
  <si>
    <t>COFOCE</t>
  </si>
  <si>
    <t>OFICINA EN CELAYA COFOCE</t>
  </si>
  <si>
    <t>BOULEVARD ADOLFO LÓPEZ MATEOS 901 NOVECIENTOS UNO PONIENTE, ESQUINA CON ABASOLO EL PISO1UNO, COLONIA CENTRO</t>
  </si>
  <si>
    <t>4722152000 ext 1118</t>
  </si>
  <si>
    <t>CELAYA</t>
  </si>
  <si>
    <t>CARLOS ALBERTO VARGAS ANGUIANO</t>
  </si>
  <si>
    <t>UTSOE</t>
  </si>
  <si>
    <t>UNIVERSIDAD TECNOLOGICA DEL SUROESTE DE GUANAJUATO</t>
  </si>
  <si>
    <t>CARRETERA VALLE-HUANIMARO KM 1.2</t>
  </si>
  <si>
    <t>(456) 643 62 65
643 71 80</t>
  </si>
  <si>
    <t>C.P ARACELI ALFARO FLORES. CORREO ELECTRONICO:a.alfaro@utsoe.edu.mx</t>
  </si>
  <si>
    <t>Bolsa de aza</t>
  </si>
  <si>
    <t xml:space="preserve">Mensual </t>
  </si>
  <si>
    <t>Bolsa jumbo negra</t>
  </si>
  <si>
    <t>Bolsa negra mediana</t>
  </si>
  <si>
    <t>Limpieador para piso pino o equivalente</t>
  </si>
  <si>
    <t>concentrado de cloro</t>
  </si>
  <si>
    <t>Aceite para mop</t>
  </si>
  <si>
    <t>Kilo</t>
  </si>
  <si>
    <t>Jabon de polvo</t>
  </si>
  <si>
    <t>limpiavidrios</t>
  </si>
  <si>
    <t xml:space="preserve">Trapeador </t>
  </si>
  <si>
    <t>Microfibra</t>
  </si>
  <si>
    <t>Pastilla para sanitario</t>
  </si>
  <si>
    <t>Mop</t>
  </si>
  <si>
    <t>Repuesto para mop</t>
  </si>
  <si>
    <t>Guantes de plastico</t>
  </si>
  <si>
    <t>Recogedores</t>
  </si>
  <si>
    <t>jalador industrial de espuma para piso</t>
  </si>
  <si>
    <t>Cuatrimestral</t>
  </si>
  <si>
    <t>jalador para vidrio</t>
  </si>
  <si>
    <t>Cepillo para inodoro</t>
  </si>
  <si>
    <t>Plumero grande</t>
  </si>
  <si>
    <t>UTLB</t>
  </si>
  <si>
    <t>UNIVERSIDAD TECNOLIGCA LAJA BAJIO</t>
  </si>
  <si>
    <t>AV. ADOLFO NERI VELA # 401</t>
  </si>
  <si>
    <t>litros</t>
  </si>
  <si>
    <t>pz.</t>
  </si>
  <si>
    <t>Trapeador industrial</t>
  </si>
  <si>
    <t>Shampoo  para manos</t>
  </si>
  <si>
    <t>Cjs.</t>
  </si>
  <si>
    <t>Papel higienico bobina 12 pz.</t>
  </si>
  <si>
    <t>Cjas.</t>
  </si>
  <si>
    <t>Toalla papel blc. C/6pz.  18 mts.</t>
  </si>
  <si>
    <t>par</t>
  </si>
  <si>
    <t>Guantes latex rojos talla grande</t>
  </si>
  <si>
    <t xml:space="preserve">Litro </t>
  </si>
  <si>
    <t>Liquido desinfectante para cualquier superficie</t>
  </si>
  <si>
    <t>Guantes latex rojos talla medianos</t>
  </si>
  <si>
    <t>tapete mingitorio C/aroma</t>
  </si>
  <si>
    <t>Pz.</t>
  </si>
  <si>
    <t>Atomizacor 900ml.</t>
  </si>
  <si>
    <t>Toallas microfibra 20x20</t>
  </si>
  <si>
    <t>Repoesto mop 1.00 mt.</t>
  </si>
  <si>
    <t>Escoba abanico</t>
  </si>
  <si>
    <t>Litro</t>
  </si>
  <si>
    <t>Gel bacterizida</t>
  </si>
  <si>
    <t>Acido muriatico</t>
  </si>
  <si>
    <t xml:space="preserve">ALBERTO CENICEROS </t>
  </si>
  <si>
    <t xml:space="preserve"> Material de Limpieza</t>
  </si>
  <si>
    <t>N°</t>
  </si>
  <si>
    <t>CANTIDAD</t>
  </si>
  <si>
    <t>PIEZA</t>
  </si>
  <si>
    <t>PAPEL HIGIENICO 3.7" x 200 MT</t>
  </si>
  <si>
    <t>MENSUAL</t>
  </si>
  <si>
    <t>PARES</t>
  </si>
  <si>
    <t>GUANTES MEDIDA M</t>
  </si>
  <si>
    <t>PZA</t>
  </si>
  <si>
    <t>MICRO FIBRA DE 1 MT</t>
  </si>
  <si>
    <t>LT</t>
  </si>
  <si>
    <t>LIQUIDO LAVATRASTES</t>
  </si>
  <si>
    <t>LIQUIDO MULTIUSOS</t>
  </si>
  <si>
    <t>CLORO</t>
  </si>
  <si>
    <t>SHAMPOO P/ BAÑOS</t>
  </si>
  <si>
    <t>AROMATIZANTE DE PASTILLAS</t>
  </si>
  <si>
    <t>FIBRA PARA TRASTES USO RUDO</t>
  </si>
  <si>
    <t>ESCOBAS</t>
  </si>
  <si>
    <t>CUATRIMESTRAL</t>
  </si>
  <si>
    <t>TRAPEADOR USO RUDO</t>
  </si>
  <si>
    <t>BULTO</t>
  </si>
  <si>
    <t>BOLSA JUMBO 90 X 120 CON 25KG</t>
  </si>
  <si>
    <t>SEMESTRAL</t>
  </si>
  <si>
    <t>CEPILLO PARA BAÑO</t>
  </si>
  <si>
    <t>ANUAL</t>
  </si>
  <si>
    <t>JALADOR PARA VIDRIOS DE 60 CM DE CAUCHO</t>
  </si>
  <si>
    <t>BOMBA DESTAPACAÑO FUNCIONAL</t>
  </si>
  <si>
    <t>CUBETA DEL NUM DEL 16</t>
  </si>
  <si>
    <t>PZAS</t>
  </si>
  <si>
    <t>JALADOR PARA VIDRIOS DE 120 CM DE CAUCHO</t>
  </si>
  <si>
    <t>RECOGEDOR</t>
  </si>
  <si>
    <t xml:space="preserve">PLUMEROS </t>
  </si>
  <si>
    <t>SEÑALETICA PISO MOJADO</t>
  </si>
  <si>
    <t>ROCIADORES</t>
  </si>
  <si>
    <t>UTL</t>
  </si>
  <si>
    <t>UTL UAS</t>
  </si>
  <si>
    <t>KM 8 CARRETERA ACAMBARO TARANDACUA</t>
  </si>
  <si>
    <t>7 10 00 20 ext. 645</t>
  </si>
  <si>
    <t>ACAMBARO</t>
  </si>
  <si>
    <t>RODOLFO GONZÁLEZ VARGAS</t>
  </si>
  <si>
    <t>UNIVERSIDAD TECNOLOGICA DE LEÓN</t>
  </si>
  <si>
    <t>UNIDAD ACADEMICA ACAMBARO</t>
  </si>
  <si>
    <t>Caja</t>
  </si>
  <si>
    <t>Papel higienico con 12 rollos</t>
  </si>
  <si>
    <t>SEMANAL</t>
  </si>
  <si>
    <t>Toalla en rollo bca con 6 rollos</t>
  </si>
  <si>
    <t>Toalla int blanca sanitas paq. c/20</t>
  </si>
  <si>
    <t>Kg</t>
  </si>
  <si>
    <t>Bolsa negra60 X90 c/20 bolsas aprox.</t>
  </si>
  <si>
    <t>Bolsa negra 90 X 1.20 c/10 bolsas aprox.</t>
  </si>
  <si>
    <t>Bolsa transparente 60 X90 c/20 bolsas aprox.</t>
  </si>
  <si>
    <t>Bolsa transparente 90 X 1.20 c/10 bolsas aprox.</t>
  </si>
  <si>
    <t>kg.</t>
  </si>
  <si>
    <t>Pza.</t>
  </si>
  <si>
    <t>Fibra verde</t>
  </si>
  <si>
    <t>mts</t>
  </si>
  <si>
    <t>Franela Blanca</t>
  </si>
  <si>
    <t>Pastilla WC aromas Varios</t>
  </si>
  <si>
    <t>Trapeador Pabilo Algodón No. 18</t>
  </si>
  <si>
    <t>Lts.</t>
  </si>
  <si>
    <t>Aromatizante Ambiental</t>
  </si>
  <si>
    <t>Fabuloso Violeta</t>
  </si>
  <si>
    <t>Shampoo P/manos Uva</t>
  </si>
  <si>
    <t>Gel antibacterial</t>
  </si>
  <si>
    <t>Aerosol Sprite Cera P/muebles</t>
  </si>
  <si>
    <t>Pinol</t>
  </si>
  <si>
    <t>Fibras c/esponja</t>
  </si>
  <si>
    <t>Lijas pliego tamaño hoja carta</t>
  </si>
  <si>
    <t>Desengrasante Universal</t>
  </si>
  <si>
    <t xml:space="preserve">Aceite para Mop </t>
  </si>
  <si>
    <t xml:space="preserve">Sarricida </t>
  </si>
  <si>
    <t>Cepillo PVC 24"</t>
  </si>
  <si>
    <t>Funda o Repuesto de Mop 90 cms</t>
  </si>
  <si>
    <t>Guantes Medianos No 8</t>
  </si>
  <si>
    <t xml:space="preserve">Cubeta de Plastico </t>
  </si>
  <si>
    <t>Recojedor</t>
  </si>
  <si>
    <t>Atomizador de 1 Lt.</t>
  </si>
  <si>
    <t>Cubrebocas desechable bco</t>
  </si>
  <si>
    <t xml:space="preserve">Tapete con Aroma para Mingitorio </t>
  </si>
  <si>
    <t xml:space="preserve">Bomba Destapacaño </t>
  </si>
  <si>
    <t>Despachador de aroma automatico con manguera para baños</t>
  </si>
  <si>
    <t>UNICO AL INICIO DEL SERVICIO</t>
  </si>
  <si>
    <t>SEG</t>
  </si>
  <si>
    <t>MÓDULO DE SUPERVISORES IRAPUATO</t>
  </si>
  <si>
    <t xml:space="preserve">MOCUZARI S/N IRAPUATO GTO </t>
  </si>
  <si>
    <t>IRAPUATO</t>
  </si>
  <si>
    <t>MA. GUADALUPE SÁNCHEZ TORRES</t>
  </si>
  <si>
    <t>ESCUELA DE TALENTOS</t>
  </si>
  <si>
    <t>CALLE  DEL JILGERO S/N COL. LAS ALAMEDAS</t>
  </si>
  <si>
    <t>Adán Sánchez Sánchez</t>
  </si>
  <si>
    <t>4737351000 EXT. 1404</t>
  </si>
  <si>
    <t>LV-8H-L25</t>
  </si>
  <si>
    <t>BACHILLERATO BIVALENTE MILITARIZADO PLANTEL IRAPUATO</t>
  </si>
  <si>
    <t>CALLE GENEROSIDAD S/N COL LAS ALAMEDAS</t>
  </si>
  <si>
    <t>BACHILLERATO BIVALENTE MILITARIZADO CELAYA</t>
  </si>
  <si>
    <t xml:space="preserve">AV. EJIDO DE SAN NICOLOAS DE PARRA NUM. 506 COL. VALLE DE LA PRIMAVERA SEGUNDA SECCION </t>
  </si>
  <si>
    <t>473 73 3 26 30</t>
  </si>
  <si>
    <t>SECRETARÍA DE EDUCACIÓN DE GUANAJUATO</t>
  </si>
  <si>
    <t>Limpiador para pisos en aroma de pino</t>
  </si>
  <si>
    <t>Galón</t>
  </si>
  <si>
    <t>Liquido para limpieza de muebles</t>
  </si>
  <si>
    <t>Liquido para limpieza de vidrios</t>
  </si>
  <si>
    <t>Franela Microfibra</t>
  </si>
  <si>
    <t>metros</t>
  </si>
  <si>
    <t>Aromatizante en Aerosol</t>
  </si>
  <si>
    <t>Paquete (2)</t>
  </si>
  <si>
    <t>recogedor</t>
  </si>
  <si>
    <t>PRIMERA ENTREGA Y SUSTITUCIÓN POR DESGASTE</t>
  </si>
  <si>
    <t>Trapeadores #20</t>
  </si>
  <si>
    <t>Escoba</t>
  </si>
  <si>
    <t>Jalador para vidrios</t>
  </si>
  <si>
    <t>Cubeta</t>
  </si>
  <si>
    <t xml:space="preserve">CECYTE </t>
  </si>
  <si>
    <t>ABASOLO</t>
  </si>
  <si>
    <t>CARRETERA ESTATAL EL TULE KM 1+300, PURISIMA DE HUITZATARO</t>
  </si>
  <si>
    <t>TEL: 429 693 6055</t>
  </si>
  <si>
    <t>GUSTAVO ESPITIA PUEBLA</t>
  </si>
  <si>
    <t>CERANO</t>
  </si>
  <si>
    <t>FRANCISCO JAVIER MINA #52 COL CENTRO COMUNIDAD CERANO</t>
  </si>
  <si>
    <t xml:space="preserve"> TEL: 445 168 5215</t>
  </si>
  <si>
    <t>YURIRIA</t>
  </si>
  <si>
    <t>ANA BERTHA MACIEL RAMOS</t>
  </si>
  <si>
    <t>URIANGATO</t>
  </si>
  <si>
    <t>CALLE MISION DE SAN JOSE #200, COLONIA LAS MISIONES</t>
  </si>
  <si>
    <t>TEL: 445 458 8222</t>
  </si>
  <si>
    <t>JUAN AZAHEL SANCHEZ CORTES</t>
  </si>
  <si>
    <t>XONOTLI</t>
  </si>
  <si>
    <t>CARRETERA MEXICANOS SANTA RITA KM 2.O C.P.38271</t>
  </si>
  <si>
    <t>TEL: 411 164 3572</t>
  </si>
  <si>
    <t>VILLAGRAN</t>
  </si>
  <si>
    <t>MA. ISABEL MORALES</t>
  </si>
  <si>
    <t>SAN MIGUEL OCTOPAN</t>
  </si>
  <si>
    <t>CARRETERA SAN MIGUEL OCTOPAN-JAUREGUI KILOMETRO .780</t>
  </si>
  <si>
    <t xml:space="preserve"> TEL: 461 618 1063</t>
  </si>
  <si>
    <t>MIROSLEVICH MARTÍNEZ ARVIZU</t>
  </si>
  <si>
    <t>CELAYA III</t>
  </si>
  <si>
    <t>Villa del Pensamiento #400 Ejido Santa María del Refugio</t>
  </si>
  <si>
    <t>TEL: 461 160 4287</t>
  </si>
  <si>
    <t>ADRIANA FLORES GÓMEZ</t>
  </si>
  <si>
    <t>PUEBLO NUEVO</t>
  </si>
  <si>
    <t>CALZADA AL PANTEON S/N ZONA CENTRO C.P. 36890</t>
  </si>
  <si>
    <t>TEL: 429 695 0377
429 695 0490</t>
  </si>
  <si>
    <t>URIEL ALEJANDRO VILLAGÓMEZ MARTÍNEZ</t>
  </si>
  <si>
    <t>SALAMANCA</t>
  </si>
  <si>
    <t>JUNIO # 819 COL COSTELACION C.P. 36700</t>
  </si>
  <si>
    <t>TEL: 464 647 0555
464 647 1755</t>
  </si>
  <si>
    <t>FAVIOLA GARCÍA VÁZQUEZ</t>
  </si>
  <si>
    <t xml:space="preserve">AV. PEDREGAL # 1901 COMUNIDAD DE TROJES </t>
  </si>
  <si>
    <t>TEL: 461 156 7006
461 159 5974</t>
  </si>
  <si>
    <t>MARIA DE LA LUZ HERNANDEZ MARTINEZ</t>
  </si>
  <si>
    <t>AV.CECYTEG S/N CAMINO A SUCHITLAN COL. LAS FLORES</t>
  </si>
  <si>
    <t>TEL: 411 165 0735</t>
  </si>
  <si>
    <t>MARÍA CANDELARIA SOLACHE ALBARRAN</t>
  </si>
  <si>
    <t>COMONFORT</t>
  </si>
  <si>
    <t>SALIDA A CELAYA # 46 C.P. 38200</t>
  </si>
  <si>
    <t>TEL: 412 156 2752   
412 156 3287    
412 156 3418</t>
  </si>
  <si>
    <t>ELDA SUSANA CASTILLO MONTES</t>
  </si>
  <si>
    <t>APASEO EL ALTO</t>
  </si>
  <si>
    <t xml:space="preserve">PIRUL #401 COL. MAGISTERIAL. CP. 38500. </t>
  </si>
  <si>
    <t>TEL: 413 166 2983</t>
  </si>
  <si>
    <t>RAÚL GONZALEZ ALARCON</t>
  </si>
  <si>
    <t>APASEO EL GRANDE</t>
  </si>
  <si>
    <t>CARRETERA APASEO EL GRANDE A SAN RAMON KM 0+667 COMUNIDAD EL MORAL APASEO EL GRANDE, GTO.</t>
  </si>
  <si>
    <t>TEL: 413 158 3211</t>
  </si>
  <si>
    <t xml:space="preserve">MARTHA LOURDES OLIVAS JURADO </t>
  </si>
  <si>
    <t>CALLE HELECHOS #386 FRACC. VALLE VERDE.</t>
  </si>
  <si>
    <t>TEL: 462 623 6912       
462 625 8305</t>
  </si>
  <si>
    <t>ANDREA VARGAS SAAVEDRA</t>
  </si>
  <si>
    <t>COMONFORT II</t>
  </si>
  <si>
    <t xml:space="preserve">COCOYOTL #11 COL. LOMA COLORADA. COMUNIDAD EMPALME ESCOBEDO. </t>
  </si>
  <si>
    <t>TEL: 412 156 6656</t>
  </si>
  <si>
    <t xml:space="preserve">COMONFORT </t>
  </si>
  <si>
    <t xml:space="preserve">FRANCISCO SOLÍS CAMPOS </t>
  </si>
  <si>
    <t>SALVATIERRA</t>
  </si>
  <si>
    <t>CALLE LEÓN # 500, COMUNIDAD EL SABINO, C.P. 38911</t>
  </si>
  <si>
    <t>TEL: 466 452 0747
466 452 0775</t>
  </si>
  <si>
    <t>SALVADOR GÓMEZ PLAZA</t>
  </si>
  <si>
    <t>IRAPUATO II</t>
  </si>
  <si>
    <t xml:space="preserve"> CARRETERA IRAPUATO KM. 12.5 EXHACIENDA EL COPAL DETRÁS DEL ITESI.</t>
  </si>
  <si>
    <t>TEL: 462 624 5309</t>
  </si>
  <si>
    <t>VERONÍCA SOLÍS RODRIGUEZ</t>
  </si>
  <si>
    <t>HUANIMARO</t>
  </si>
  <si>
    <t>AV. CECYTEG S/N FRACC. LAS ARBOLEDAS</t>
  </si>
  <si>
    <t>ALEJANDRO BARBOSA SALAS</t>
  </si>
  <si>
    <t>TEL: 429 691 0669              429 691 0737</t>
  </si>
  <si>
    <t>SARABIA</t>
  </si>
  <si>
    <t>CRISTOBAL COLON #17, LA CENTRAL DE SARABIA.</t>
  </si>
  <si>
    <t>TEL: 411 164 3327                411 164 4112</t>
  </si>
  <si>
    <t xml:space="preserve">MA. DOLORES LÓPEZ ARELLANO </t>
  </si>
  <si>
    <t>CUERAMARO</t>
  </si>
  <si>
    <t>PIPIA S/N COL. LOS ARROYITOS. SALIDA AL PLATANAR.</t>
  </si>
  <si>
    <t>TEL: 429 694 0665</t>
  </si>
  <si>
    <t>MA. GUADALUPE BRISEÑO ALONSO</t>
  </si>
  <si>
    <t>JERECUARO</t>
  </si>
  <si>
    <t xml:space="preserve">JUAN SILVA ORTIZ #127 COL. EL PLAN. </t>
  </si>
  <si>
    <t>TEL: 421 476 0608     
421 476 0901</t>
  </si>
  <si>
    <t>DANIEL SÁNCHEZ ALANÍS</t>
  </si>
  <si>
    <t xml:space="preserve">MIGUEL HIDALGO #305 COMUNIDAD DE SAN RAFAEL DE VILLASEÑOR. </t>
  </si>
  <si>
    <t>TEL: 469 692 2420
469 692 2424</t>
  </si>
  <si>
    <t xml:space="preserve">ERNESTO VILLANUEVA CABRERA </t>
  </si>
  <si>
    <t>AVENIDA SAN PABLO #8 FRACC. VALLE DE ACAMBARO</t>
  </si>
  <si>
    <t xml:space="preserve">TEL: 417 172 9760 </t>
  </si>
  <si>
    <t>MONICA MARTINEZ MONROY</t>
  </si>
  <si>
    <t>CORONEO</t>
  </si>
  <si>
    <t>MARTINIANO LÓPEZ #645 COL. Y COMUNIDAD LA VENTA.</t>
  </si>
  <si>
    <t>TEL: 421 473 0659    
421 473 0660</t>
  </si>
  <si>
    <t>RAMONA ELIZONDO GARCÍA</t>
  </si>
  <si>
    <t>SAN JUAN DE LA VEGA</t>
  </si>
  <si>
    <t>PROL. ALDAMA ESQUINA MADERO COL. SAN ANTONIO GALLARDO.</t>
  </si>
  <si>
    <t>TEL: 461 154 0286
461 154 0682</t>
  </si>
  <si>
    <t xml:space="preserve">BLANCA ESTHER MARTÍNEZ TORRES </t>
  </si>
  <si>
    <t>CELAYA II</t>
  </si>
  <si>
    <t>Manuel Sandoval Vallarta #100, Ejido de Yustis.</t>
  </si>
  <si>
    <t>TEL: 461 156 8164</t>
  </si>
  <si>
    <t>ROSA MARIA MORALES SOTELO</t>
  </si>
  <si>
    <t>PLANTEL RINCÓN DE TAMAYO</t>
  </si>
  <si>
    <t>RINCÓN DE TAMAYO-LAS CANOAS KM. 1.5 RINCÓN DE TAMAYO</t>
  </si>
  <si>
    <t>JOSÉ RICARDO ELGUERA MENDOZA</t>
  </si>
  <si>
    <t xml:space="preserve">TEL: 461 662 1481             461 662 0565  </t>
  </si>
  <si>
    <t>PLANTEL VALLE DE SANTIAGO</t>
  </si>
  <si>
    <t>AVENIDA CAMEMBARO # 5 COL. EJIDO SAN NICOLÁS PARANGUEO.</t>
  </si>
  <si>
    <t>TEL: 456 649 1445</t>
  </si>
  <si>
    <t>VALLE DE SANTIAGO</t>
  </si>
  <si>
    <t>FRANCISCO VILLAFAÑA TAVERA</t>
  </si>
  <si>
    <t>PLANTEL JUVENTINO</t>
  </si>
  <si>
    <t>PROLONGACION 16 DE SEPTIEMBRE #500 COL. INSURGENTES PIPILA.COMUNIDAD SANTIAGO DE CUENDA. SANTA CRUZ DE JUVENTINO ROSAS. CP. 38253</t>
  </si>
  <si>
    <t>TEL: 412 157 7480</t>
  </si>
  <si>
    <t>JUVENTINO ROSAS</t>
  </si>
  <si>
    <t>JOSÉ DE JESÚS ROBLEDO JUAREZ</t>
  </si>
  <si>
    <t>PLANTEL MOROLEON</t>
  </si>
  <si>
    <t>CALLE DIAMANTE #475 COL. LOMAS DEL PEDREGAL CP. 38800</t>
  </si>
  <si>
    <t>TEL: 445 457 0350</t>
  </si>
  <si>
    <t>MOROLEON</t>
  </si>
  <si>
    <t>JOSÉ LUIS ELIZARRARRAZ HERNANDEZ</t>
  </si>
  <si>
    <t>PLANTEL YURIRIA</t>
  </si>
  <si>
    <t>TOMAS MORENO       #146, COL. ANTIGUO BARRIO TARETA CP. 38940.</t>
  </si>
  <si>
    <t>TEL: 445  168 5215</t>
  </si>
  <si>
    <t>JOSUÉ ANTONIO LUNA SOTO</t>
  </si>
  <si>
    <t xml:space="preserve"> CECYTE</t>
  </si>
  <si>
    <t xml:space="preserve">CANTIDAD PARA TIPO EMSAD (L3)
</t>
  </si>
  <si>
    <t>CANTIDAD PARA TIPO A 
(L4)</t>
  </si>
  <si>
    <t>CANTIDAD PARA TIPO B
(L5)</t>
  </si>
  <si>
    <t>CANTIDAD PARA TIPO C
(L6)</t>
  </si>
  <si>
    <t>PERIODOS DE ENTREGA</t>
  </si>
  <si>
    <t>CAJA</t>
  </si>
  <si>
    <t>Toalla de papel blanca para manos en rollo de 150 m x 19,5 cm ancho con 6 piezas</t>
  </si>
  <si>
    <t>Entrega mensual</t>
  </si>
  <si>
    <t>Papel para baño en hoja doble blanco de 200 mtr y 9 cm de ancho con 12 rollos</t>
  </si>
  <si>
    <t>Entrega Mensual</t>
  </si>
  <si>
    <t>Servilletas para barra mesa  30.3 cm de largo x 13 cm de ancho hoja sencilla  color blanco con 250 hjs por unidad  con 24 unidades</t>
  </si>
  <si>
    <t>Entrega Enero y Agosto</t>
  </si>
  <si>
    <t xml:space="preserve">KILO </t>
  </si>
  <si>
    <t>Bolsa negra para basura jumbo medida 90*1.20 cm</t>
  </si>
  <si>
    <t>Entrega Unica en el mes de Enero</t>
  </si>
  <si>
    <t>GALON</t>
  </si>
  <si>
    <t xml:space="preserve">Gel Sarricida </t>
  </si>
  <si>
    <t xml:space="preserve">LITRO </t>
  </si>
  <si>
    <t xml:space="preserve">Cloro desinfectante al 6% </t>
  </si>
  <si>
    <t>Liquido destapa caños</t>
  </si>
  <si>
    <t>Jabon liquido para trastes libre de fosfatos en presentación de 750ml a 1 litro</t>
  </si>
  <si>
    <t>Fibra-esponja verde/amarillo con 24 piezas</t>
  </si>
  <si>
    <t>Jabón liquido para manos aromas  (coco)</t>
  </si>
  <si>
    <t>Aromatizante liquido aromas (floral, canela, lima-limon y frutas)</t>
  </si>
  <si>
    <t xml:space="preserve">Limpiador liquido multiusos </t>
  </si>
  <si>
    <t xml:space="preserve">Liquido limpia vidrios </t>
  </si>
  <si>
    <t>PAR</t>
  </si>
  <si>
    <t>Guante de latex uso domestico, talla mediana</t>
  </si>
  <si>
    <t>Atomizador industrial de plastico con capacidad de 1lt</t>
  </si>
  <si>
    <t>Atomizador industrial de plastico con capacidad de 500 ml</t>
  </si>
  <si>
    <t>Jalador para pisos (40 cms), baston de madera</t>
  </si>
  <si>
    <t>Jalador con esponja para vidrios de 30 cm, con mango de madera.</t>
  </si>
  <si>
    <t>Recogedor de lamina con baston de lamina</t>
  </si>
  <si>
    <t>Escoba tipo cepillo forma italiana, serdas de vinil y baston de madera</t>
  </si>
  <si>
    <t>Trapeador de material windex grande</t>
  </si>
  <si>
    <t xml:space="preserve">Trapeador hilaza blanca de algodón de 500grs  </t>
  </si>
  <si>
    <t>Pastillas aromatizantes para sanitario presentacion de media luna con gramaje minimo de 70 gramos</t>
  </si>
  <si>
    <t>Tapete liso para mingitorio (menta)</t>
  </si>
  <si>
    <t>Gel Antibacterial base 70% alcohol</t>
  </si>
  <si>
    <t>METRO</t>
  </si>
  <si>
    <t>Franela de 50 cm de ancho color blanco o gris</t>
  </si>
  <si>
    <t xml:space="preserve">   PIEZA</t>
  </si>
  <si>
    <t xml:space="preserve">  Toallas microfibra 20x20</t>
  </si>
  <si>
    <t>Nota: Se excluye la entrega de material para el mes de Julio.</t>
  </si>
  <si>
    <t>UPG</t>
  </si>
  <si>
    <t>UNIVERSIDAD POLITÉCNICA DE GUANAJUATO</t>
  </si>
  <si>
    <t>AV. UNIVERSIDAD SUR No. 1001, LOCALIDAD JUAN ALONSO, SIN COLONIA</t>
  </si>
  <si>
    <t>461 441 4315  y 461 441 4316</t>
  </si>
  <si>
    <t>CORTAZAR</t>
  </si>
  <si>
    <t>C.P. ALVARO MANCERA ARZATE   y/o  LAE. FRANCISCO RUIZ MOSQUEDA</t>
  </si>
  <si>
    <t>411 102 5109  y  461 146 6416</t>
  </si>
  <si>
    <t>UNIVERSIDAD POLITECNICA DE GUANAJUATO</t>
  </si>
  <si>
    <t>LTS</t>
  </si>
  <si>
    <t>MES</t>
  </si>
  <si>
    <t>ESCOBAS ANCHAS</t>
  </si>
  <si>
    <t>GUANTES DE HULE INDUSTRIAL</t>
  </si>
  <si>
    <t>TRAPEADORES (INDUSTRIAL)</t>
  </si>
  <si>
    <t xml:space="preserve">LIQUIDO LIMPIAVIDRIOS </t>
  </si>
  <si>
    <t>FIBRA VERDE  (P-96  DE 22.9 X 15 CM)</t>
  </si>
  <si>
    <t>FIBRAS CON ESPONJA</t>
  </si>
  <si>
    <t>SARRICIDA</t>
  </si>
  <si>
    <t>ACIDO MURIATICO</t>
  </si>
  <si>
    <t>ATOMIZADORES</t>
  </si>
  <si>
    <t>CADA 2 MESES</t>
  </si>
  <si>
    <t>BOMBAS DESTAPACAÑOS</t>
  </si>
  <si>
    <t>CEPILLOS.</t>
  </si>
  <si>
    <t xml:space="preserve">CUBETAS </t>
  </si>
  <si>
    <t>REPUESTOS PARA MOP</t>
  </si>
  <si>
    <t>LIJA DE AGUA FINA</t>
  </si>
  <si>
    <t>MTS</t>
  </si>
  <si>
    <t>FRANELA</t>
  </si>
  <si>
    <t>RECOGEDORES DE BASURA</t>
  </si>
  <si>
    <t>PLUMEROS</t>
  </si>
  <si>
    <t>CADA 6 MESES</t>
  </si>
  <si>
    <t>JALADORES DE AGUA</t>
  </si>
  <si>
    <t>MOP's COMPLETOS</t>
  </si>
  <si>
    <t>ESPATULAS</t>
  </si>
  <si>
    <t>BOTAS DE HULE</t>
  </si>
  <si>
    <t>LV-8H-L21</t>
  </si>
  <si>
    <t>FONDOS GTO</t>
  </si>
  <si>
    <t>SUCURSAL CELAYA</t>
  </si>
  <si>
    <t>MANUEL DOBLADO NO.102 2DO. PISO COL. CENTRO</t>
  </si>
  <si>
    <t>(461) 159 8100 EXT. 117</t>
  </si>
  <si>
    <t>SAMUEL DAVID HERNANDEZ RUEDA</t>
  </si>
  <si>
    <t>LV-8H-L22</t>
  </si>
  <si>
    <t>SUCURSAL IRAPUATO</t>
  </si>
  <si>
    <t>BLVD. DIAZ ORDAZ NO. 3274 COL. LAS REYNAS</t>
  </si>
  <si>
    <t>(462) 635 2444</t>
  </si>
  <si>
    <t>ELOY MARTINEZ HERNANDEZ</t>
  </si>
  <si>
    <t>LV-8H-L23</t>
  </si>
  <si>
    <t>SUCURSAL MOROLEON</t>
  </si>
  <si>
    <t>PROL. AMERICA NO.855 3ER.PISO COL. PROGRESO</t>
  </si>
  <si>
    <t>(445) 457 4477</t>
  </si>
  <si>
    <t>DANIEL OROZCO LEON</t>
  </si>
  <si>
    <t xml:space="preserve"> FONDOS GUANAJUATO DE FINANCIAMIENTO</t>
  </si>
  <si>
    <t>MATERIAL DE LIMPIEZA</t>
  </si>
  <si>
    <t>ENERO</t>
  </si>
  <si>
    <t>FEBRERO</t>
  </si>
  <si>
    <t>MARZO</t>
  </si>
  <si>
    <t>ABRIL</t>
  </si>
  <si>
    <t>MAYO</t>
  </si>
  <si>
    <t>JUNIO</t>
  </si>
  <si>
    <t>JULIO</t>
  </si>
  <si>
    <t>AGOSTO</t>
  </si>
  <si>
    <t>SEPTIEMBRE</t>
  </si>
  <si>
    <t>OCTUBRE</t>
  </si>
  <si>
    <t>NOVIEMBRE</t>
  </si>
  <si>
    <t>DICIEMBRE</t>
  </si>
  <si>
    <t>JALADOR PARA VIDRIOS</t>
  </si>
  <si>
    <t>PZA.</t>
  </si>
  <si>
    <t xml:space="preserve">ESCOBAS DE ABANICOS </t>
  </si>
  <si>
    <t xml:space="preserve">TRAPEADORES </t>
  </si>
  <si>
    <t>GUANTE ROJO MEDIANO</t>
  </si>
  <si>
    <t>PAQ. C/2 PZAS.</t>
  </si>
  <si>
    <t xml:space="preserve">FRANELA </t>
  </si>
  <si>
    <t>PZA. DE 30 CM.</t>
  </si>
  <si>
    <t xml:space="preserve">BOMBA PARA DESTAPACAÑOS </t>
  </si>
  <si>
    <t xml:space="preserve">LIJAS DE AGUA </t>
  </si>
  <si>
    <t>CUBETA FLEXIBLE</t>
  </si>
  <si>
    <t xml:space="preserve">FIBRA VERDE </t>
  </si>
  <si>
    <t xml:space="preserve">RECOGEDORES </t>
  </si>
  <si>
    <t xml:space="preserve">CEPILLO SANITARIO </t>
  </si>
  <si>
    <t>SPRAY PARA LIMPIEZA DE MADERA</t>
  </si>
  <si>
    <t>PAPEL HIGIENICO JUMBO</t>
  </si>
  <si>
    <t>PAPEL HIGIENICO CHICO</t>
  </si>
  <si>
    <t>JABON POLVO</t>
  </si>
  <si>
    <t>KG.</t>
  </si>
  <si>
    <t>AROMATIZANTE (PINOL)</t>
  </si>
  <si>
    <t>LT.</t>
  </si>
  <si>
    <t>LIQUIDO ANTISARRO</t>
  </si>
  <si>
    <t>PASTILLAS P/SANITARIO</t>
  </si>
  <si>
    <t>JABON LIQUIDO P/MANOS</t>
  </si>
  <si>
    <t>AROMATIZANTE DE AMBIENTE AEROSOL</t>
  </si>
  <si>
    <t>ROLLO TOALLAS P/MANOS</t>
  </si>
  <si>
    <t>BOLSAS P/BASURA  GRANDE (60 X 90 cm)</t>
  </si>
  <si>
    <t>BOLSAS PARA BASURA MEDIANA (50 X 60 cm)</t>
  </si>
  <si>
    <t>PZA/ROLLOS</t>
  </si>
  <si>
    <t>JABON POLVO PARA TRASTES</t>
  </si>
  <si>
    <t>EXCLUYENDO DÍAS INHÁBILES 
PERIODO VACACIONAL ABRIL 
DEL  9 AL 24 DE ABRIL
PERIODO VACACIONAL JULIO. 
DEL 7 AL 27 DE JULIO
EL PERIODO VACACIONAL DEL MES DE DICIEMBRE 
SERA NOTIFICADO UNA VEZ QUE SEA PUBLICADO EL CALENDARIO ESCOLAR 2022/2023</t>
  </si>
  <si>
    <t>UNA SOLA LISTA DE MATERIAL PARA EL LIF-041 Y LIF-042</t>
  </si>
  <si>
    <t xml:space="preserve"> Material de Limpieza </t>
  </si>
  <si>
    <t>Lista 28 (L28)</t>
  </si>
  <si>
    <t>Lista 30 (L30)</t>
  </si>
  <si>
    <t>TRIMESTRAL</t>
  </si>
  <si>
    <t>UNIVERSIDAD TECNOLOGICA LAJA BAJÍO</t>
  </si>
  <si>
    <t>Cubrebocas tricapa</t>
  </si>
  <si>
    <t>piezas</t>
  </si>
  <si>
    <t>Limpiador para pisos con olor a pino</t>
  </si>
  <si>
    <t>Lista 29 (L29)</t>
  </si>
  <si>
    <t>Lista 24 (L24)</t>
  </si>
  <si>
    <t>Lista 25 (L25)</t>
  </si>
  <si>
    <t>Lista 3, 4, 5 6 (L3, L4, L5, L6)</t>
  </si>
  <si>
    <t>Lista 26 (L26)</t>
  </si>
  <si>
    <t>AROMATIZANTES  CALIDAD PINOL O FABULOSO</t>
  </si>
  <si>
    <t>UNA SOLA LISTA DE MATERIALES PARA EL LIF-038 Y LIF-039.
TURNO MATUTINO  L-V    6:00 a 13:00     S   6:00  a  11:00</t>
  </si>
  <si>
    <t>UNA SOLA LISTA DE MATERIALES PARA EL LIF-038 Y LIF-039.
TURNO VESPERTINO   L-V    13:00 a 20:00    S   11:00  a  16:00</t>
  </si>
  <si>
    <t>Lista de Materiales</t>
  </si>
  <si>
    <t xml:space="preserve">ROLLOS </t>
  </si>
  <si>
    <t>Lista 21 (L21)</t>
  </si>
  <si>
    <t>Lista 22 (L22)</t>
  </si>
  <si>
    <t>Lista 23 (L23)</t>
  </si>
  <si>
    <t>CORDINADORA DE FOMENTO AL COMERCIO EXTERIOR</t>
  </si>
  <si>
    <t>Lista 27 (L27)</t>
  </si>
  <si>
    <t>SERVICIO DE LIMPIEZA 2022</t>
  </si>
  <si>
    <t>429 693 6055</t>
  </si>
  <si>
    <t>445 168 5215</t>
  </si>
  <si>
    <t xml:space="preserve"> 445 458 8222</t>
  </si>
  <si>
    <t>411 164 3572</t>
  </si>
  <si>
    <t>461 618 1063</t>
  </si>
  <si>
    <t>461 160 4287</t>
  </si>
  <si>
    <t xml:space="preserve"> 429 695 0377
429 695 0490</t>
  </si>
  <si>
    <t>464 647 0555
464 647 1755</t>
  </si>
  <si>
    <t>461 156 7006
461 159 5974</t>
  </si>
  <si>
    <t>411 165 0735</t>
  </si>
  <si>
    <t>412 156 2752   
412 156 3287    
412 156 3418</t>
  </si>
  <si>
    <t>413 166 2983</t>
  </si>
  <si>
    <t>413 158 3211</t>
  </si>
  <si>
    <t>462 623 6912       
462 625 8305</t>
  </si>
  <si>
    <t>412 156 6656</t>
  </si>
  <si>
    <t xml:space="preserve"> 466 452 0747
466 452 0775</t>
  </si>
  <si>
    <t>462 624 5309</t>
  </si>
  <si>
    <t xml:space="preserve"> 429 691 0669          429 691 0737</t>
  </si>
  <si>
    <t xml:space="preserve"> 411 164 3327                411 164 4112</t>
  </si>
  <si>
    <t xml:space="preserve"> 429 694 0665</t>
  </si>
  <si>
    <t>421 476 0608     
421 476 0901</t>
  </si>
  <si>
    <t>469 692 2420
469 692 2424</t>
  </si>
  <si>
    <t xml:space="preserve"> 417 172 9760 </t>
  </si>
  <si>
    <t>421 473 0659    
421 473 0660</t>
  </si>
  <si>
    <t xml:space="preserve"> 461 154 0286
461 154 0682</t>
  </si>
  <si>
    <t>461 156 8164</t>
  </si>
  <si>
    <t xml:space="preserve">461 662 1481          461 662 0565  </t>
  </si>
  <si>
    <t>456 649 1445</t>
  </si>
  <si>
    <t>412 157 7480</t>
  </si>
  <si>
    <t>445 457 0350</t>
  </si>
  <si>
    <t>445  168 5215</t>
  </si>
  <si>
    <t>CIUDAD (MUNICIPIO)</t>
  </si>
  <si>
    <t>LV-7H-L24</t>
  </si>
  <si>
    <t>LS-8H-L25</t>
  </si>
  <si>
    <t>LV-7H-L25</t>
  </si>
  <si>
    <t>LV-8H-S6H-L29</t>
  </si>
  <si>
    <t>LS-8H-L30</t>
  </si>
  <si>
    <t>Lista 31 (L31)</t>
  </si>
  <si>
    <t>LV-8H-S4H-L31</t>
  </si>
  <si>
    <t>LV-8H-L6</t>
  </si>
  <si>
    <t>LV-8H-L4</t>
  </si>
  <si>
    <t>LV-7H-S4H-L4</t>
  </si>
  <si>
    <t>LV-7H-S5H-L6</t>
  </si>
  <si>
    <t>LV-8H-L5</t>
  </si>
  <si>
    <t>LV-8H-l5</t>
  </si>
  <si>
    <t>LV-7H-S5H-L5</t>
  </si>
  <si>
    <t>LS-7H-L26</t>
  </si>
  <si>
    <t>L-M-J 3H L27</t>
  </si>
  <si>
    <t>LV-8H S5H L28</t>
  </si>
  <si>
    <t>ANEXO III ZONA F</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</si>
</sst>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_-* #,##0.00\ _€_-;\-* #,##0.00\ _€_-;_-* &quot;-&quot;??\ _€_-;_-@_-"/>
    <numFmt numFmtId="165" formatCode="_-[$$-80A]* #,##0.00_-;\-[$$-80A]* #,##0.00_-;_-[$$-80A]* &quot;-&quot;??_-;_-@_-"/>
    <numFmt numFmtId="166" formatCode="_-* #,##0.00\ &quot;€&quot;_-;\-* #,##0.00\ &quot;€&quot;_-;_-* &quot;-&quot;??\ &quot;€&quot;_-;_-@_-"/>
    <numFmt numFmtId="167" formatCode="&quot;Verdadero&quot;;&quot;Verdadero&quot;;&quot;Falso&quot;"/>
    <numFmt numFmtId="168" formatCode="[$-80A]d&quot; de &quot;mmmm&quot; de &quot;yyyy;@"/>
    <numFmt numFmtId="169" formatCode="_(&quot;$&quot;* #,##0.00_);_(&quot;$&quot;* \(#,##0.00\);_(&quot;$&quot;* &quot;-&quot;??_);_(@_)"/>
    <numFmt numFmtId="170" formatCode="_-&quot;$&quot;* #,##0.000_-;\-&quot;$&quot;* #,##0.000_-;_-&quot;$&quot;* &quot;-&quot;??_-;_-@_-"/>
  </numFmts>
  <fonts count="6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color theme="1"/>
      <name val="Arial"/>
      <family val="2"/>
    </font>
    <font>
      <sz val="11"/>
      <color rgb="FF000000"/>
      <name val="Calibri"/>
      <family val="2"/>
      <charset val="204"/>
    </font>
    <font>
      <sz val="9"/>
      <color theme="1"/>
      <name val="Calibri"/>
      <family val="2"/>
      <scheme val="minor"/>
    </font>
    <font>
      <b/>
      <sz val="9"/>
      <name val="Calibri"/>
      <family val="2"/>
      <scheme val="minor"/>
    </font>
    <font>
      <sz val="9"/>
      <name val="Calibri"/>
      <family val="2"/>
      <scheme val="minor"/>
    </font>
    <font>
      <sz val="10"/>
      <color theme="1"/>
      <name val="Calibri"/>
      <family val="2"/>
      <scheme val="minor"/>
    </font>
    <font>
      <b/>
      <sz val="10"/>
      <color theme="1"/>
      <name val="Calibri"/>
      <family val="2"/>
      <scheme val="minor"/>
    </font>
    <font>
      <sz val="11"/>
      <color theme="1"/>
      <name val="Arial Narrow"/>
      <family val="2"/>
    </font>
    <font>
      <b/>
      <u/>
      <sz val="12"/>
      <color theme="1"/>
      <name val="Arial Narrow"/>
      <family val="2"/>
    </font>
    <font>
      <b/>
      <sz val="10"/>
      <color theme="1"/>
      <name val="Arial Narrow"/>
      <family val="2"/>
    </font>
    <font>
      <b/>
      <sz val="8"/>
      <color theme="1"/>
      <name val="Arial Narrow"/>
      <family val="2"/>
    </font>
    <font>
      <sz val="10"/>
      <color theme="1"/>
      <name val="Arial Narrow"/>
      <family val="2"/>
    </font>
    <font>
      <u/>
      <sz val="10"/>
      <color theme="1"/>
      <name val="Arial Narrow"/>
      <family val="2"/>
    </font>
    <font>
      <sz val="11"/>
      <name val="Calibri"/>
      <family val="2"/>
    </font>
    <font>
      <sz val="6"/>
      <color theme="1"/>
      <name val="Arial Narrow"/>
      <family val="2"/>
    </font>
    <font>
      <b/>
      <sz val="10"/>
      <name val="Arial"/>
      <family val="2"/>
    </font>
    <font>
      <sz val="7"/>
      <color theme="1"/>
      <name val="Arial Narrow"/>
      <family val="2"/>
    </font>
    <font>
      <sz val="16"/>
      <color rgb="FF000000"/>
      <name val="Calibri"/>
      <family val="2"/>
      <scheme val="minor"/>
    </font>
    <font>
      <sz val="10"/>
      <name val="Arial"/>
      <family val="2"/>
    </font>
    <font>
      <b/>
      <sz val="9"/>
      <color theme="1"/>
      <name val="Calibri"/>
      <family val="2"/>
      <scheme val="minor"/>
    </font>
    <font>
      <b/>
      <sz val="11"/>
      <color theme="1"/>
      <name val="Calibri"/>
      <family val="2"/>
      <scheme val="minor"/>
    </font>
    <font>
      <sz val="11"/>
      <color rgb="FF000000"/>
      <name val="Calibri"/>
      <family val="2"/>
      <scheme val="minor"/>
    </font>
    <font>
      <b/>
      <sz val="10"/>
      <name val="Calibri"/>
      <family val="2"/>
      <scheme val="minor"/>
    </font>
    <font>
      <sz val="10"/>
      <name val="Calibri"/>
      <family val="2"/>
      <scheme val="minor"/>
    </font>
    <font>
      <u/>
      <sz val="11"/>
      <color theme="10"/>
      <name val="Calibri"/>
      <family val="2"/>
      <scheme val="minor"/>
    </font>
    <font>
      <b/>
      <sz val="11"/>
      <color theme="0" tint="-4.9989318521683403E-2"/>
      <name val="Calibri"/>
      <family val="2"/>
      <scheme val="minor"/>
    </font>
    <font>
      <sz val="11"/>
      <color indexed="8"/>
      <name val="Calibri"/>
      <family val="2"/>
    </font>
    <font>
      <b/>
      <sz val="9"/>
      <color theme="0"/>
      <name val="Calibri"/>
      <family val="2"/>
      <scheme val="minor"/>
    </font>
    <font>
      <sz val="9"/>
      <color indexed="8"/>
      <name val="Calibri"/>
      <family val="2"/>
      <scheme val="minor"/>
    </font>
    <font>
      <sz val="9"/>
      <color theme="1"/>
      <name val="Tahoma"/>
      <family val="2"/>
    </font>
    <font>
      <sz val="9"/>
      <name val="Tahoma"/>
      <family val="2"/>
    </font>
    <font>
      <sz val="8"/>
      <color theme="1"/>
      <name val="Tahoma"/>
      <family val="2"/>
    </font>
    <font>
      <b/>
      <sz val="11"/>
      <name val="Calibri"/>
      <family val="2"/>
      <scheme val="minor"/>
    </font>
    <font>
      <b/>
      <sz val="12"/>
      <name val="Calibri"/>
      <family val="2"/>
      <scheme val="minor"/>
    </font>
    <font>
      <b/>
      <sz val="12"/>
      <name val="Calibri"/>
      <family val="2"/>
    </font>
    <font>
      <b/>
      <i/>
      <sz val="12"/>
      <name val="Calibri"/>
      <family val="2"/>
      <scheme val="minor"/>
    </font>
    <font>
      <sz val="9"/>
      <color theme="0"/>
      <name val="Calibri"/>
      <family val="2"/>
      <scheme val="minor"/>
    </font>
    <font>
      <b/>
      <sz val="12"/>
      <color theme="1"/>
      <name val="Calibri"/>
      <family val="2"/>
      <scheme val="minor"/>
    </font>
    <font>
      <b/>
      <sz val="11"/>
      <color indexed="56"/>
      <name val="Calibri"/>
      <family val="2"/>
      <scheme val="minor"/>
    </font>
    <font>
      <b/>
      <sz val="10"/>
      <color indexed="9"/>
      <name val="Calibri"/>
      <family val="2"/>
      <scheme val="minor"/>
    </font>
  </fonts>
  <fills count="8">
    <fill>
      <patternFill patternType="none"/>
    </fill>
    <fill>
      <patternFill patternType="gray125"/>
    </fill>
    <fill>
      <patternFill patternType="solid">
        <fgColor rgb="FF369081"/>
        <bgColor indexed="64"/>
      </patternFill>
    </fill>
    <fill>
      <patternFill patternType="solid">
        <fgColor indexed="9"/>
        <bgColor indexed="64"/>
      </patternFill>
    </fill>
    <fill>
      <patternFill patternType="solid">
        <fgColor theme="4" tint="-0.499984740745262"/>
        <bgColor indexed="64"/>
      </patternFill>
    </fill>
    <fill>
      <patternFill patternType="solid">
        <fgColor rgb="FF00B050"/>
        <bgColor indexed="64"/>
      </patternFill>
    </fill>
    <fill>
      <patternFill patternType="solid">
        <fgColor theme="3"/>
        <bgColor indexed="64"/>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auto="1"/>
      </left>
      <right/>
      <top style="thin">
        <color auto="1"/>
      </top>
      <bottom/>
      <diagonal/>
    </border>
    <border>
      <left/>
      <right style="thin">
        <color auto="1"/>
      </right>
      <top style="thin">
        <color auto="1"/>
      </top>
      <bottom/>
      <diagonal/>
    </border>
    <border>
      <left/>
      <right style="thin">
        <color auto="1"/>
      </right>
      <top/>
      <bottom style="thin">
        <color auto="1"/>
      </bottom>
      <diagonal/>
    </border>
    <border>
      <left/>
      <right/>
      <top style="thin">
        <color indexed="64"/>
      </top>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auto="1"/>
      </left>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auto="1"/>
      </left>
      <right/>
      <top/>
      <bottom style="medium">
        <color auto="1"/>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auto="1"/>
      </left>
      <right style="thin">
        <color auto="1"/>
      </right>
      <top style="thin">
        <color auto="1"/>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medium">
        <color indexed="64"/>
      </right>
      <top/>
      <bottom style="thin">
        <color indexed="64"/>
      </bottom>
      <diagonal/>
    </border>
  </borders>
  <cellStyleXfs count="222">
    <xf numFmtId="0" fontId="0" fillId="0" borderId="0"/>
    <xf numFmtId="0" fontId="18" fillId="0" borderId="0"/>
    <xf numFmtId="164" fontId="17" fillId="0" borderId="0" applyFont="0" applyFill="0" applyBorder="0" applyAlignment="0" applyProtection="0"/>
    <xf numFmtId="0" fontId="18" fillId="0" borderId="0"/>
    <xf numFmtId="0" fontId="18" fillId="0" borderId="0"/>
    <xf numFmtId="0" fontId="16" fillId="0" borderId="0"/>
    <xf numFmtId="0" fontId="16" fillId="0" borderId="0"/>
    <xf numFmtId="0" fontId="19" fillId="0" borderId="0"/>
    <xf numFmtId="44" fontId="16" fillId="0" borderId="0" applyFont="0" applyFill="0" applyBorder="0" applyAlignment="0" applyProtection="0"/>
    <xf numFmtId="43" fontId="16" fillId="0" borderId="0" applyFont="0" applyFill="0" applyBorder="0" applyAlignment="0" applyProtection="0"/>
    <xf numFmtId="0" fontId="15" fillId="0" borderId="0"/>
    <xf numFmtId="0" fontId="15" fillId="0" borderId="0"/>
    <xf numFmtId="0" fontId="15" fillId="0" borderId="0"/>
    <xf numFmtId="44" fontId="15" fillId="0" borderId="0" applyFont="0" applyFill="0" applyBorder="0" applyAlignment="0" applyProtection="0"/>
    <xf numFmtId="165" fontId="15" fillId="0" borderId="0"/>
    <xf numFmtId="0" fontId="18" fillId="0" borderId="0"/>
    <xf numFmtId="165" fontId="20" fillId="0" borderId="0"/>
    <xf numFmtId="0" fontId="18" fillId="0" borderId="0"/>
    <xf numFmtId="0" fontId="18" fillId="0" borderId="0"/>
    <xf numFmtId="0" fontId="18" fillId="0" borderId="0"/>
    <xf numFmtId="165" fontId="18" fillId="0" borderId="0"/>
    <xf numFmtId="0" fontId="14" fillId="0" borderId="0"/>
    <xf numFmtId="0" fontId="14" fillId="0" borderId="0"/>
    <xf numFmtId="0" fontId="13" fillId="0" borderId="0"/>
    <xf numFmtId="164" fontId="13" fillId="0" borderId="0" applyFont="0" applyFill="0" applyBorder="0" applyAlignment="0" applyProtection="0"/>
    <xf numFmtId="166" fontId="13" fillId="0" borderId="0" applyFont="0" applyFill="0" applyBorder="0" applyAlignment="0" applyProtection="0"/>
    <xf numFmtId="164" fontId="13" fillId="0" borderId="0" applyFont="0" applyFill="0" applyBorder="0" applyAlignment="0" applyProtection="0"/>
    <xf numFmtId="167" fontId="13" fillId="0" borderId="0" applyFont="0" applyFill="0" applyBorder="0" applyAlignment="0" applyProtection="0"/>
    <xf numFmtId="166" fontId="13" fillId="0" borderId="0" applyFont="0" applyFill="0" applyBorder="0" applyAlignment="0" applyProtection="0"/>
    <xf numFmtId="0" fontId="21" fillId="0" borderId="0"/>
    <xf numFmtId="0" fontId="12" fillId="0" borderId="0"/>
    <xf numFmtId="0" fontId="11" fillId="0" borderId="0"/>
    <xf numFmtId="0" fontId="11" fillId="0" borderId="0"/>
    <xf numFmtId="44" fontId="11" fillId="0" borderId="0" applyFont="0" applyFill="0" applyBorder="0" applyAlignment="0" applyProtection="0"/>
    <xf numFmtId="44" fontId="18"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0" fillId="0" borderId="0"/>
    <xf numFmtId="44" fontId="10" fillId="0" borderId="0" applyFont="0" applyFill="0" applyBorder="0" applyAlignment="0" applyProtection="0"/>
    <xf numFmtId="0" fontId="18" fillId="0" borderId="0"/>
    <xf numFmtId="44" fontId="18" fillId="0" borderId="0" applyFont="0" applyFill="0" applyBorder="0" applyAlignment="0" applyProtection="0"/>
    <xf numFmtId="0" fontId="10" fillId="0" borderId="0"/>
    <xf numFmtId="0" fontId="10" fillId="0" borderId="0"/>
    <xf numFmtId="0" fontId="10" fillId="0" borderId="0"/>
    <xf numFmtId="43" fontId="10" fillId="0" borderId="0" applyFont="0" applyFill="0" applyBorder="0" applyAlignment="0" applyProtection="0"/>
    <xf numFmtId="0" fontId="18" fillId="0" borderId="0"/>
    <xf numFmtId="44" fontId="9" fillId="0" borderId="0" applyFont="0" applyFill="0" applyBorder="0" applyAlignment="0" applyProtection="0"/>
    <xf numFmtId="0" fontId="9" fillId="0" borderId="0"/>
    <xf numFmtId="0" fontId="9" fillId="0" borderId="0"/>
    <xf numFmtId="0" fontId="8" fillId="0" borderId="0"/>
    <xf numFmtId="44" fontId="38" fillId="0" borderId="0" applyFont="0" applyFill="0" applyBorder="0" applyAlignment="0" applyProtection="0"/>
    <xf numFmtId="0" fontId="44" fillId="0" borderId="0" applyNumberFormat="0" applyFill="0" applyBorder="0" applyAlignment="0" applyProtection="0"/>
    <xf numFmtId="0" fontId="7" fillId="0" borderId="0"/>
    <xf numFmtId="0" fontId="6" fillId="0" borderId="0"/>
    <xf numFmtId="0" fontId="18" fillId="0" borderId="0"/>
    <xf numFmtId="0" fontId="18" fillId="0" borderId="0"/>
    <xf numFmtId="0" fontId="5" fillId="0" borderId="0"/>
    <xf numFmtId="44" fontId="5" fillId="0" borderId="0" applyFont="0" applyFill="0" applyBorder="0" applyAlignment="0" applyProtection="0"/>
    <xf numFmtId="0" fontId="5" fillId="0" borderId="0"/>
    <xf numFmtId="0" fontId="18" fillId="0" borderId="0"/>
    <xf numFmtId="44" fontId="5" fillId="0" borderId="0" applyFont="0" applyFill="0" applyBorder="0" applyAlignment="0" applyProtection="0"/>
    <xf numFmtId="44" fontId="5"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46" fillId="0" borderId="0" applyFont="0" applyFill="0" applyBorder="0" applyAlignment="0" applyProtection="0"/>
    <xf numFmtId="44" fontId="5" fillId="0" borderId="0" applyFont="0" applyFill="0" applyBorder="0" applyAlignment="0" applyProtection="0"/>
    <xf numFmtId="44" fontId="46" fillId="0" borderId="0" applyFont="0" applyFill="0" applyBorder="0" applyAlignment="0" applyProtection="0"/>
    <xf numFmtId="164" fontId="18" fillId="0" borderId="0" applyFont="0" applyFill="0" applyBorder="0" applyAlignment="0" applyProtection="0"/>
    <xf numFmtId="44" fontId="5" fillId="0" borderId="0" applyFont="0" applyFill="0" applyBorder="0" applyAlignment="0" applyProtection="0"/>
    <xf numFmtId="164" fontId="18" fillId="0" borderId="0" applyFont="0" applyFill="0" applyBorder="0" applyAlignment="0" applyProtection="0"/>
    <xf numFmtId="44" fontId="5" fillId="0" borderId="0" applyFont="0" applyFill="0" applyBorder="0" applyAlignment="0" applyProtection="0"/>
    <xf numFmtId="169" fontId="18"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6" fillId="0" borderId="0"/>
    <xf numFmtId="0" fontId="5" fillId="0" borderId="0"/>
    <xf numFmtId="0" fontId="5" fillId="0" borderId="0"/>
    <xf numFmtId="0" fontId="5" fillId="0" borderId="0"/>
    <xf numFmtId="0" fontId="5" fillId="0" borderId="0"/>
    <xf numFmtId="0" fontId="46" fillId="0" borderId="0"/>
    <xf numFmtId="0" fontId="5" fillId="0" borderId="0"/>
    <xf numFmtId="0" fontId="4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xf numFmtId="0" fontId="18"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46"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8" fillId="0" borderId="0"/>
    <xf numFmtId="0" fontId="4" fillId="0" borderId="0"/>
    <xf numFmtId="0" fontId="3" fillId="0" borderId="0"/>
    <xf numFmtId="44" fontId="3"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167" fontId="2"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46"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1" fillId="0" borderId="0"/>
    <xf numFmtId="44" fontId="1" fillId="0" borderId="0" applyFont="0" applyFill="0" applyBorder="0" applyAlignment="0" applyProtection="0"/>
  </cellStyleXfs>
  <cellXfs count="318">
    <xf numFmtId="0" fontId="0" fillId="0" borderId="0" xfId="0"/>
    <xf numFmtId="0" fontId="10" fillId="0" borderId="0" xfId="43"/>
    <xf numFmtId="0" fontId="25" fillId="0" borderId="0" xfId="43" applyFont="1"/>
    <xf numFmtId="0" fontId="10" fillId="0" borderId="0" xfId="43" applyAlignment="1">
      <alignment horizontal="center"/>
    </xf>
    <xf numFmtId="0" fontId="26" fillId="0" borderId="0" xfId="43" applyFont="1" applyAlignment="1">
      <alignment horizontal="center" vertical="top"/>
    </xf>
    <xf numFmtId="0" fontId="22" fillId="0" borderId="0" xfId="43" applyFont="1" applyAlignment="1">
      <alignment horizontal="center"/>
    </xf>
    <xf numFmtId="0" fontId="27" fillId="0" borderId="0" xfId="49" applyFont="1"/>
    <xf numFmtId="0" fontId="28" fillId="0" borderId="0" xfId="49" applyFont="1" applyAlignment="1">
      <alignment horizontal="center" vertical="center"/>
    </xf>
    <xf numFmtId="0" fontId="27" fillId="0" borderId="0" xfId="49" applyFont="1" applyAlignment="1">
      <alignment horizontal="left"/>
    </xf>
    <xf numFmtId="0" fontId="30" fillId="0" borderId="0" xfId="49" applyFont="1" applyAlignment="1">
      <alignment horizontal="justify" vertical="justify"/>
    </xf>
    <xf numFmtId="0" fontId="27" fillId="0" borderId="0" xfId="49" applyFont="1" applyAlignment="1">
      <alignment horizontal="justify" vertical="justify"/>
    </xf>
    <xf numFmtId="0" fontId="29" fillId="0" borderId="0" xfId="49" applyFont="1" applyAlignment="1">
      <alignment horizontal="left" vertical="center"/>
    </xf>
    <xf numFmtId="0" fontId="29" fillId="0" borderId="2" xfId="49" applyFont="1" applyBorder="1" applyAlignment="1">
      <alignment horizontal="left" vertical="center"/>
    </xf>
    <xf numFmtId="0" fontId="29" fillId="0" borderId="0" xfId="49" applyFont="1" applyBorder="1" applyAlignment="1">
      <alignment horizontal="left" vertical="center"/>
    </xf>
    <xf numFmtId="0" fontId="29" fillId="0" borderId="0" xfId="49" applyFont="1" applyAlignment="1">
      <alignment horizontal="right" vertical="center"/>
    </xf>
    <xf numFmtId="44" fontId="27" fillId="0" borderId="2" xfId="34" applyFont="1" applyBorder="1"/>
    <xf numFmtId="0" fontId="27" fillId="0" borderId="0" xfId="49" applyFont="1" applyBorder="1"/>
    <xf numFmtId="0" fontId="27" fillId="0" borderId="0" xfId="49" applyFont="1" applyBorder="1" applyAlignment="1">
      <alignment horizontal="left"/>
    </xf>
    <xf numFmtId="0" fontId="31" fillId="0" borderId="0" xfId="49" applyFont="1" applyAlignment="1">
      <alignment horizontal="left" vertical="center"/>
    </xf>
    <xf numFmtId="0" fontId="29" fillId="0" borderId="15" xfId="49" applyFont="1" applyBorder="1" applyAlignment="1">
      <alignment vertical="center" wrapText="1"/>
    </xf>
    <xf numFmtId="44" fontId="33" fillId="0" borderId="10" xfId="34" applyFont="1" applyBorder="1" applyAlignment="1">
      <alignment vertical="center"/>
    </xf>
    <xf numFmtId="44" fontId="33" fillId="0" borderId="1" xfId="34" applyFont="1" applyBorder="1" applyAlignment="1">
      <alignment vertical="center"/>
    </xf>
    <xf numFmtId="2" fontId="33" fillId="0" borderId="1" xfId="34" applyNumberFormat="1" applyFont="1" applyBorder="1" applyAlignment="1">
      <alignment vertical="center"/>
    </xf>
    <xf numFmtId="44" fontId="33" fillId="0" borderId="9" xfId="34" applyFont="1" applyBorder="1" applyAlignment="1">
      <alignment vertical="center"/>
    </xf>
    <xf numFmtId="0" fontId="31" fillId="0" borderId="10" xfId="49" applyFont="1" applyBorder="1" applyAlignment="1">
      <alignment horizontal="justify" vertical="justify" wrapText="1"/>
    </xf>
    <xf numFmtId="0" fontId="31" fillId="0" borderId="4" xfId="49" applyFont="1" applyBorder="1" applyAlignment="1">
      <alignment horizontal="justify" vertical="justify" wrapText="1"/>
    </xf>
    <xf numFmtId="0" fontId="31" fillId="0" borderId="7" xfId="49" applyFont="1" applyBorder="1" applyAlignment="1">
      <alignment horizontal="justify" vertical="justify" wrapText="1"/>
    </xf>
    <xf numFmtId="44" fontId="18" fillId="0" borderId="1" xfId="34" applyFont="1" applyBorder="1" applyAlignment="1">
      <alignment horizontal="left" vertical="center" wrapText="1"/>
    </xf>
    <xf numFmtId="44" fontId="35" fillId="0" borderId="1" xfId="34" applyFont="1" applyBorder="1" applyAlignment="1">
      <alignment horizontal="left" vertical="center" wrapText="1"/>
    </xf>
    <xf numFmtId="0" fontId="36" fillId="0" borderId="0" xfId="49" applyFont="1" applyAlignment="1">
      <alignment horizontal="left" vertical="center"/>
    </xf>
    <xf numFmtId="0" fontId="25" fillId="0" borderId="0" xfId="49" applyFont="1" applyAlignment="1">
      <alignment vertical="top"/>
    </xf>
    <xf numFmtId="0" fontId="37" fillId="0" borderId="0" xfId="49" applyFont="1" applyAlignment="1">
      <alignment horizontal="center" vertical="center"/>
    </xf>
    <xf numFmtId="0" fontId="8" fillId="0" borderId="0" xfId="49"/>
    <xf numFmtId="0" fontId="25" fillId="0" borderId="0" xfId="49" applyFont="1"/>
    <xf numFmtId="0" fontId="31" fillId="0" borderId="0" xfId="49" applyFont="1"/>
    <xf numFmtId="0" fontId="30" fillId="0" borderId="2" xfId="49" applyFont="1" applyBorder="1" applyAlignment="1">
      <alignment horizontal="left" vertical="center"/>
    </xf>
    <xf numFmtId="0" fontId="32" fillId="0" borderId="0" xfId="49" applyFont="1" applyBorder="1" applyAlignment="1">
      <alignment vertical="top"/>
    </xf>
    <xf numFmtId="0" fontId="27" fillId="0" borderId="0" xfId="49" applyFont="1" applyAlignment="1">
      <alignment horizontal="center"/>
    </xf>
    <xf numFmtId="0" fontId="22" fillId="0" borderId="0" xfId="0" applyFont="1"/>
    <xf numFmtId="0" fontId="23" fillId="0" borderId="1" xfId="1" applyFont="1" applyFill="1" applyBorder="1" applyAlignment="1">
      <alignment horizontal="center" vertical="center" wrapText="1"/>
    </xf>
    <xf numFmtId="0" fontId="23" fillId="0" borderId="1" xfId="3" applyFont="1" applyFill="1" applyBorder="1" applyAlignment="1">
      <alignment horizontal="center" vertical="center" wrapText="1"/>
    </xf>
    <xf numFmtId="0" fontId="24" fillId="0" borderId="1" xfId="37" applyFont="1" applyFill="1" applyBorder="1" applyAlignment="1">
      <alignment horizontal="left" vertical="center" wrapText="1"/>
    </xf>
    <xf numFmtId="0" fontId="24" fillId="0" borderId="1" xfId="39" applyFont="1" applyFill="1" applyBorder="1" applyAlignment="1">
      <alignment horizontal="center" vertical="center" wrapText="1"/>
    </xf>
    <xf numFmtId="168" fontId="24" fillId="0" borderId="1" xfId="3" applyNumberFormat="1" applyFont="1" applyFill="1" applyBorder="1" applyAlignment="1">
      <alignment horizontal="left" vertical="center" wrapText="1"/>
    </xf>
    <xf numFmtId="0" fontId="39" fillId="0" borderId="1" xfId="43" applyFont="1" applyBorder="1" applyAlignment="1">
      <alignment horizontal="center" vertical="top"/>
    </xf>
    <xf numFmtId="0" fontId="22" fillId="0" borderId="1" xfId="43" applyFont="1" applyFill="1" applyBorder="1" applyAlignment="1">
      <alignment horizontal="left" vertical="center" indent="2"/>
    </xf>
    <xf numFmtId="0" fontId="22" fillId="0" borderId="1" xfId="43" applyFont="1" applyBorder="1"/>
    <xf numFmtId="0" fontId="22" fillId="0" borderId="1" xfId="43" applyFont="1" applyBorder="1" applyAlignment="1">
      <alignment horizontal="center"/>
    </xf>
    <xf numFmtId="0" fontId="22" fillId="0" borderId="1" xfId="43" applyFont="1" applyBorder="1" applyAlignment="1">
      <alignment horizontal="left" vertical="center" indent="2"/>
    </xf>
    <xf numFmtId="49" fontId="24" fillId="3" borderId="1" xfId="43" applyNumberFormat="1" applyFont="1" applyFill="1" applyBorder="1" applyAlignment="1" applyProtection="1">
      <alignment horizontal="left" vertical="center"/>
      <protection locked="0"/>
    </xf>
    <xf numFmtId="0" fontId="22" fillId="0" borderId="0" xfId="43" applyFont="1"/>
    <xf numFmtId="0" fontId="39" fillId="0" borderId="0" xfId="43" applyFont="1"/>
    <xf numFmtId="0" fontId="24" fillId="0" borderId="0" xfId="3" applyFont="1" applyFill="1"/>
    <xf numFmtId="0" fontId="22" fillId="0" borderId="0" xfId="37" applyFont="1" applyFill="1"/>
    <xf numFmtId="0" fontId="23" fillId="0" borderId="1" xfId="37" applyFont="1" applyFill="1" applyBorder="1" applyAlignment="1">
      <alignment horizontal="center" vertical="center" wrapText="1"/>
    </xf>
    <xf numFmtId="0" fontId="24" fillId="0" borderId="1" xfId="39" applyFont="1" applyFill="1" applyBorder="1" applyAlignment="1">
      <alignment horizontal="left" vertical="center" wrapText="1"/>
    </xf>
    <xf numFmtId="0" fontId="24" fillId="0" borderId="1" xfId="0" applyFont="1" applyFill="1" applyBorder="1" applyAlignment="1">
      <alignment horizontal="left" vertical="center" wrapText="1"/>
    </xf>
    <xf numFmtId="0" fontId="24" fillId="0" borderId="1" xfId="0" applyNumberFormat="1" applyFont="1" applyFill="1" applyBorder="1" applyAlignment="1">
      <alignment horizontal="center" vertical="center" wrapText="1"/>
    </xf>
    <xf numFmtId="14" fontId="24" fillId="0" borderId="1" xfId="7" applyNumberFormat="1" applyFont="1" applyFill="1" applyBorder="1" applyAlignment="1">
      <alignment horizontal="center" vertical="center" wrapText="1"/>
    </xf>
    <xf numFmtId="0" fontId="22" fillId="0" borderId="0" xfId="37" applyFont="1"/>
    <xf numFmtId="0" fontId="40" fillId="0" borderId="0" xfId="43" applyFont="1"/>
    <xf numFmtId="0" fontId="26" fillId="0" borderId="0" xfId="43" applyFont="1"/>
    <xf numFmtId="0" fontId="40" fillId="0" borderId="18" xfId="43" applyFont="1" applyBorder="1" applyAlignment="1">
      <alignment horizontal="center"/>
    </xf>
    <xf numFmtId="0" fontId="41" fillId="0" borderId="1" xfId="43" applyFont="1" applyBorder="1" applyAlignment="1">
      <alignment horizontal="center" vertical="center"/>
    </xf>
    <xf numFmtId="0" fontId="41" fillId="0" borderId="1" xfId="43" applyFont="1" applyBorder="1" applyAlignment="1">
      <alignment horizontal="left" vertical="center" indent="1"/>
    </xf>
    <xf numFmtId="0" fontId="41" fillId="0" borderId="1" xfId="43" applyFont="1" applyBorder="1" applyAlignment="1">
      <alignment vertical="center"/>
    </xf>
    <xf numFmtId="0" fontId="40" fillId="0" borderId="18" xfId="43" applyFont="1" applyBorder="1" applyAlignment="1">
      <alignment horizontal="center" vertical="center"/>
    </xf>
    <xf numFmtId="44" fontId="40" fillId="0" borderId="0" xfId="43" applyNumberFormat="1" applyFont="1"/>
    <xf numFmtId="0" fontId="0" fillId="0" borderId="1" xfId="0" applyBorder="1" applyAlignment="1">
      <alignment horizontal="center" vertical="center"/>
    </xf>
    <xf numFmtId="0" fontId="35" fillId="0" borderId="0" xfId="0" applyFont="1" applyAlignment="1">
      <alignment horizontal="center" vertical="center"/>
    </xf>
    <xf numFmtId="0" fontId="35" fillId="0" borderId="1" xfId="0" applyFont="1" applyBorder="1" applyAlignment="1">
      <alignment horizontal="center" vertical="center"/>
    </xf>
    <xf numFmtId="0" fontId="6" fillId="0" borderId="0" xfId="53"/>
    <xf numFmtId="0" fontId="6" fillId="0" borderId="1" xfId="53" applyBorder="1" applyAlignment="1">
      <alignment horizontal="center"/>
    </xf>
    <xf numFmtId="0" fontId="6" fillId="0" borderId="1" xfId="53" applyBorder="1" applyAlignment="1">
      <alignment horizontal="left"/>
    </xf>
    <xf numFmtId="0" fontId="6" fillId="0" borderId="1" xfId="53" applyBorder="1"/>
    <xf numFmtId="0" fontId="6" fillId="0" borderId="1" xfId="53" applyFill="1" applyBorder="1" applyAlignment="1">
      <alignment horizontal="center"/>
    </xf>
    <xf numFmtId="0" fontId="6" fillId="0" borderId="1" xfId="53" applyFill="1" applyBorder="1" applyAlignment="1">
      <alignment horizontal="left"/>
    </xf>
    <xf numFmtId="0" fontId="6" fillId="0" borderId="1" xfId="53" applyFill="1" applyBorder="1"/>
    <xf numFmtId="0" fontId="25" fillId="0" borderId="1" xfId="43" applyFont="1" applyBorder="1" applyAlignment="1">
      <alignment vertical="center"/>
    </xf>
    <xf numFmtId="0" fontId="25" fillId="0" borderId="1" xfId="43" applyFont="1" applyBorder="1" applyAlignment="1">
      <alignment vertical="center" wrapText="1"/>
    </xf>
    <xf numFmtId="0" fontId="24" fillId="0" borderId="1" xfId="1" applyFont="1" applyFill="1" applyBorder="1" applyAlignment="1">
      <alignment horizontal="center" vertical="center" wrapText="1"/>
    </xf>
    <xf numFmtId="0" fontId="24" fillId="0" borderId="1" xfId="37" applyFont="1" applyFill="1" applyBorder="1" applyAlignment="1">
      <alignment horizontal="center" vertical="center" wrapText="1"/>
    </xf>
    <xf numFmtId="0" fontId="24" fillId="0" borderId="1" xfId="0" applyFont="1" applyFill="1" applyBorder="1" applyAlignment="1">
      <alignment horizontal="center" vertical="center" wrapText="1"/>
    </xf>
    <xf numFmtId="0" fontId="24" fillId="0" borderId="1" xfId="1" applyFont="1" applyFill="1" applyBorder="1" applyAlignment="1">
      <alignment horizontal="center" vertical="center"/>
    </xf>
    <xf numFmtId="14" fontId="24" fillId="0" borderId="1" xfId="37" applyNumberFormat="1" applyFont="1" applyFill="1" applyBorder="1" applyAlignment="1">
      <alignment horizontal="center" vertical="center"/>
    </xf>
    <xf numFmtId="44" fontId="24" fillId="0" borderId="1" xfId="38" applyFont="1" applyFill="1" applyBorder="1" applyAlignment="1">
      <alignment horizontal="center" vertical="center" wrapText="1"/>
    </xf>
    <xf numFmtId="0" fontId="24" fillId="0" borderId="1" xfId="54" applyFont="1" applyFill="1" applyBorder="1" applyAlignment="1">
      <alignment horizontal="center" vertical="center" wrapText="1"/>
    </xf>
    <xf numFmtId="0" fontId="5" fillId="0" borderId="0" xfId="58"/>
    <xf numFmtId="0" fontId="5" fillId="0" borderId="0" xfId="58" applyFont="1" applyAlignment="1">
      <alignment horizontal="center"/>
    </xf>
    <xf numFmtId="0" fontId="40" fillId="0" borderId="1" xfId="58" applyFont="1" applyBorder="1" applyAlignment="1">
      <alignment horizontal="center" vertical="top"/>
    </xf>
    <xf numFmtId="0" fontId="25" fillId="0" borderId="1" xfId="58" applyFont="1" applyFill="1" applyBorder="1" applyAlignment="1">
      <alignment horizontal="left" vertical="center" indent="2"/>
    </xf>
    <xf numFmtId="0" fontId="25" fillId="0" borderId="1" xfId="58" applyFont="1" applyFill="1" applyBorder="1" applyAlignment="1">
      <alignment vertical="center"/>
    </xf>
    <xf numFmtId="0" fontId="25" fillId="0" borderId="1" xfId="58" applyFont="1" applyFill="1" applyBorder="1" applyAlignment="1">
      <alignment vertical="center" wrapText="1"/>
    </xf>
    <xf numFmtId="0" fontId="5" fillId="0" borderId="0" xfId="58" applyFont="1"/>
    <xf numFmtId="0" fontId="26" fillId="0" borderId="0" xfId="58" applyFont="1"/>
    <xf numFmtId="0" fontId="40" fillId="0" borderId="1" xfId="58" applyFont="1" applyBorder="1" applyAlignment="1">
      <alignment horizontal="center"/>
    </xf>
    <xf numFmtId="0" fontId="43" fillId="0" borderId="1" xfId="58" applyFont="1" applyFill="1" applyBorder="1" applyAlignment="1">
      <alignment horizontal="center"/>
    </xf>
    <xf numFmtId="0" fontId="5" fillId="0" borderId="1" xfId="58" applyFont="1" applyFill="1" applyBorder="1" applyAlignment="1">
      <alignment horizontal="center"/>
    </xf>
    <xf numFmtId="0" fontId="5" fillId="0" borderId="1" xfId="58" applyFont="1" applyBorder="1"/>
    <xf numFmtId="0" fontId="4" fillId="0" borderId="0" xfId="106"/>
    <xf numFmtId="0" fontId="39" fillId="0" borderId="0" xfId="106" applyFont="1" applyAlignment="1">
      <alignment horizontal="right" indent="1"/>
    </xf>
    <xf numFmtId="0" fontId="47" fillId="6" borderId="26" xfId="106" applyFont="1" applyFill="1" applyBorder="1" applyAlignment="1">
      <alignment horizontal="center" vertical="center"/>
    </xf>
    <xf numFmtId="0" fontId="47" fillId="6" borderId="9" xfId="106" applyFont="1" applyFill="1" applyBorder="1" applyAlignment="1">
      <alignment horizontal="center" vertical="center" wrapText="1"/>
    </xf>
    <xf numFmtId="0" fontId="47" fillId="6" borderId="9" xfId="106" applyFont="1" applyFill="1" applyBorder="1" applyAlignment="1">
      <alignment horizontal="center" vertical="center"/>
    </xf>
    <xf numFmtId="0" fontId="47" fillId="6" borderId="27" xfId="106" applyFont="1" applyFill="1" applyBorder="1" applyAlignment="1">
      <alignment horizontal="center" vertical="center"/>
    </xf>
    <xf numFmtId="0" fontId="22" fillId="0" borderId="0" xfId="106" applyFont="1"/>
    <xf numFmtId="0" fontId="39" fillId="0" borderId="0" xfId="106" applyFont="1" applyAlignment="1">
      <alignment horizontal="left"/>
    </xf>
    <xf numFmtId="0" fontId="39" fillId="0" borderId="0" xfId="106" applyFont="1"/>
    <xf numFmtId="0" fontId="23" fillId="0" borderId="1" xfId="54" applyFont="1" applyFill="1" applyBorder="1" applyAlignment="1">
      <alignment horizontal="center" vertical="center" wrapText="1"/>
    </xf>
    <xf numFmtId="0" fontId="25" fillId="0" borderId="0" xfId="120" applyFont="1"/>
    <xf numFmtId="0" fontId="26" fillId="0" borderId="1" xfId="120" applyFont="1" applyFill="1" applyBorder="1" applyAlignment="1">
      <alignment horizontal="center" vertical="top"/>
    </xf>
    <xf numFmtId="0" fontId="25" fillId="0" borderId="1" xfId="120" applyFont="1" applyFill="1" applyBorder="1" applyAlignment="1">
      <alignment horizontal="left" vertical="center" indent="2"/>
    </xf>
    <xf numFmtId="0" fontId="25" fillId="0" borderId="1" xfId="120" applyFont="1" applyFill="1" applyBorder="1"/>
    <xf numFmtId="0" fontId="25" fillId="0" borderId="1" xfId="120" applyFont="1" applyFill="1" applyBorder="1" applyAlignment="1">
      <alignment horizontal="center"/>
    </xf>
    <xf numFmtId="0" fontId="26" fillId="0" borderId="1" xfId="120" applyFont="1" applyBorder="1" applyAlignment="1">
      <alignment horizontal="center" vertical="top"/>
    </xf>
    <xf numFmtId="0" fontId="25" fillId="0" borderId="1" xfId="120" applyFont="1" applyBorder="1"/>
    <xf numFmtId="0" fontId="25" fillId="0" borderId="1" xfId="120" applyFont="1" applyBorder="1" applyAlignment="1">
      <alignment horizontal="center"/>
    </xf>
    <xf numFmtId="0" fontId="25" fillId="0" borderId="0" xfId="120" applyFont="1" applyAlignment="1">
      <alignment horizontal="center"/>
    </xf>
    <xf numFmtId="0" fontId="26" fillId="0" borderId="0" xfId="120" applyFont="1"/>
    <xf numFmtId="0" fontId="26" fillId="0" borderId="0" xfId="120" applyFont="1" applyAlignment="1">
      <alignment horizontal="left" vertical="top"/>
    </xf>
    <xf numFmtId="0" fontId="24" fillId="0" borderId="1" xfId="101" applyFont="1" applyFill="1" applyBorder="1" applyAlignment="1">
      <alignment horizontal="center" vertical="center" wrapText="1"/>
    </xf>
    <xf numFmtId="0" fontId="24" fillId="0" borderId="1" xfId="101" applyFont="1" applyFill="1" applyBorder="1" applyAlignment="1">
      <alignment horizontal="left" vertical="center" wrapText="1"/>
    </xf>
    <xf numFmtId="0" fontId="24" fillId="0" borderId="1" xfId="1" applyFont="1" applyFill="1" applyBorder="1" applyAlignment="1">
      <alignment horizontal="left" vertical="center" wrapText="1"/>
    </xf>
    <xf numFmtId="14" fontId="24" fillId="0" borderId="1" xfId="76" applyNumberFormat="1" applyFont="1" applyFill="1" applyBorder="1" applyAlignment="1">
      <alignment horizontal="center" vertical="center" wrapText="1"/>
    </xf>
    <xf numFmtId="0" fontId="22" fillId="0" borderId="0" xfId="123" applyFont="1"/>
    <xf numFmtId="0" fontId="49" fillId="0" borderId="18" xfId="123" applyFont="1" applyBorder="1" applyAlignment="1">
      <alignment horizontal="left" vertical="center"/>
    </xf>
    <xf numFmtId="0" fontId="49" fillId="0" borderId="1" xfId="123" applyFont="1" applyBorder="1" applyAlignment="1">
      <alignment horizontal="center" vertical="center"/>
    </xf>
    <xf numFmtId="0" fontId="50" fillId="0" borderId="18" xfId="122" applyFont="1" applyBorder="1" applyProtection="1"/>
    <xf numFmtId="0" fontId="50" fillId="0" borderId="18" xfId="122" applyFont="1" applyFill="1" applyBorder="1" applyProtection="1"/>
    <xf numFmtId="0" fontId="50" fillId="0" borderId="1" xfId="122" applyFont="1" applyFill="1" applyBorder="1" applyAlignment="1" applyProtection="1">
      <alignment horizontal="center" vertical="center"/>
    </xf>
    <xf numFmtId="0" fontId="50" fillId="0" borderId="1" xfId="122" applyFont="1" applyBorder="1" applyAlignment="1" applyProtection="1">
      <alignment horizontal="center" vertical="center"/>
    </xf>
    <xf numFmtId="0" fontId="22" fillId="0" borderId="0" xfId="123" applyFont="1" applyBorder="1" applyAlignment="1">
      <alignment horizontal="center" vertical="center"/>
    </xf>
    <xf numFmtId="0" fontId="22" fillId="0" borderId="0" xfId="123" applyFont="1" applyBorder="1"/>
    <xf numFmtId="0" fontId="39" fillId="0" borderId="0" xfId="123" applyFont="1"/>
    <xf numFmtId="0" fontId="22" fillId="0" borderId="0" xfId="123" applyFont="1" applyAlignment="1">
      <alignment horizontal="center" vertical="center"/>
    </xf>
    <xf numFmtId="0" fontId="2" fillId="0" borderId="0" xfId="123"/>
    <xf numFmtId="0" fontId="49" fillId="7" borderId="18" xfId="123" applyFont="1" applyFill="1" applyBorder="1" applyAlignment="1">
      <alignment horizontal="left" vertical="center"/>
    </xf>
    <xf numFmtId="0" fontId="49" fillId="7" borderId="1" xfId="123" applyFont="1" applyFill="1" applyBorder="1" applyAlignment="1">
      <alignment horizontal="center" vertical="center"/>
    </xf>
    <xf numFmtId="0" fontId="2" fillId="7" borderId="0" xfId="123" applyFill="1"/>
    <xf numFmtId="0" fontId="51" fillId="0" borderId="1" xfId="123" applyFont="1" applyBorder="1" applyAlignment="1">
      <alignment horizontal="center" vertical="center"/>
    </xf>
    <xf numFmtId="0" fontId="50" fillId="0" borderId="18" xfId="123" applyFont="1" applyBorder="1" applyProtection="1"/>
    <xf numFmtId="0" fontId="50" fillId="0" borderId="18" xfId="123" applyFont="1" applyFill="1" applyBorder="1" applyProtection="1"/>
    <xf numFmtId="0" fontId="50" fillId="0" borderId="1" xfId="123" applyFont="1" applyFill="1" applyBorder="1" applyAlignment="1" applyProtection="1">
      <alignment horizontal="center" vertical="center"/>
    </xf>
    <xf numFmtId="0" fontId="50" fillId="0" borderId="1" xfId="123" applyFont="1" applyBorder="1" applyAlignment="1" applyProtection="1">
      <alignment horizontal="center" vertical="center"/>
    </xf>
    <xf numFmtId="0" fontId="2" fillId="0" borderId="0" xfId="123" applyBorder="1" applyAlignment="1">
      <alignment horizontal="center" vertical="center"/>
    </xf>
    <xf numFmtId="0" fontId="2" fillId="0" borderId="0" xfId="123" applyBorder="1"/>
    <xf numFmtId="0" fontId="26" fillId="0" borderId="0" xfId="123" applyFont="1"/>
    <xf numFmtId="0" fontId="2" fillId="0" borderId="0" xfId="123" applyAlignment="1">
      <alignment horizontal="center" vertical="center"/>
    </xf>
    <xf numFmtId="0" fontId="22" fillId="0" borderId="0" xfId="123" applyFont="1" applyFill="1"/>
    <xf numFmtId="0" fontId="23" fillId="0" borderId="1" xfId="101" applyFont="1" applyFill="1" applyBorder="1" applyAlignment="1">
      <alignment horizontal="center" vertical="center" wrapText="1"/>
    </xf>
    <xf numFmtId="0" fontId="39" fillId="0" borderId="0" xfId="37" applyFont="1"/>
    <xf numFmtId="43" fontId="24" fillId="0" borderId="1" xfId="7" applyNumberFormat="1" applyFont="1" applyFill="1" applyBorder="1" applyAlignment="1">
      <alignment horizontal="center" vertical="center" wrapText="1"/>
    </xf>
    <xf numFmtId="1" fontId="24" fillId="0" borderId="1" xfId="7"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0" fontId="22" fillId="0" borderId="1" xfId="0" applyFont="1" applyFill="1" applyBorder="1" applyAlignment="1">
      <alignment vertical="center" wrapText="1"/>
    </xf>
    <xf numFmtId="0" fontId="22" fillId="0" borderId="1" xfId="0" applyFont="1" applyFill="1" applyBorder="1" applyAlignment="1">
      <alignment horizontal="center" vertical="center" wrapText="1"/>
    </xf>
    <xf numFmtId="0" fontId="24" fillId="0" borderId="1" xfId="52" applyFont="1" applyFill="1" applyBorder="1" applyAlignment="1">
      <alignment vertical="center" wrapText="1"/>
    </xf>
    <xf numFmtId="44" fontId="24" fillId="0" borderId="1" xfId="50" applyFont="1" applyFill="1" applyBorder="1" applyAlignment="1">
      <alignment horizontal="center" vertical="center" wrapText="1"/>
    </xf>
    <xf numFmtId="14" fontId="24" fillId="0" borderId="1" xfId="34" applyNumberFormat="1" applyFont="1" applyFill="1" applyBorder="1" applyAlignment="1">
      <alignment horizontal="center" vertical="center" wrapText="1"/>
    </xf>
    <xf numFmtId="0" fontId="24" fillId="0" borderId="0" xfId="54" applyFont="1"/>
    <xf numFmtId="0" fontId="24" fillId="0" borderId="1" xfId="3" applyFont="1" applyFill="1" applyBorder="1" applyAlignment="1">
      <alignment horizontal="center" vertical="center" wrapText="1"/>
    </xf>
    <xf numFmtId="0" fontId="1" fillId="0" borderId="0" xfId="220"/>
    <xf numFmtId="0" fontId="39" fillId="0" borderId="0" xfId="0" applyFont="1"/>
    <xf numFmtId="0" fontId="47" fillId="6" borderId="28" xfId="0" applyFont="1" applyFill="1" applyBorder="1" applyAlignment="1">
      <alignment horizontal="center" vertical="center" wrapText="1"/>
    </xf>
    <xf numFmtId="0" fontId="47" fillId="6" borderId="1"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29" xfId="0" applyFont="1" applyFill="1" applyBorder="1" applyAlignment="1">
      <alignment horizontal="center" vertical="center"/>
    </xf>
    <xf numFmtId="0" fontId="42" fillId="0" borderId="1" xfId="37" applyFont="1" applyFill="1" applyBorder="1" applyAlignment="1">
      <alignment horizontal="center" vertical="center" wrapText="1"/>
    </xf>
    <xf numFmtId="0" fontId="42" fillId="0" borderId="1" xfId="3" applyFont="1" applyFill="1" applyBorder="1" applyAlignment="1">
      <alignment horizontal="center" vertical="center" wrapText="1"/>
    </xf>
    <xf numFmtId="0" fontId="35" fillId="0" borderId="1" xfId="0" applyFont="1" applyFill="1" applyBorder="1" applyAlignment="1">
      <alignment horizontal="center" vertical="center"/>
    </xf>
    <xf numFmtId="0" fontId="0" fillId="0" borderId="1" xfId="0" applyFill="1" applyBorder="1" applyAlignment="1">
      <alignment horizontal="center" vertical="center"/>
    </xf>
    <xf numFmtId="0" fontId="18" fillId="0" borderId="1" xfId="0" applyFont="1" applyFill="1" applyBorder="1" applyAlignment="1">
      <alignment horizontal="center" vertical="center"/>
    </xf>
    <xf numFmtId="0" fontId="18" fillId="0" borderId="1" xfId="0" applyFont="1" applyBorder="1" applyAlignment="1">
      <alignment horizontal="center" vertical="center"/>
    </xf>
    <xf numFmtId="0" fontId="0" fillId="0" borderId="1" xfId="0" applyBorder="1" applyAlignment="1">
      <alignment horizontal="left" vertical="center"/>
    </xf>
    <xf numFmtId="0" fontId="0" fillId="0" borderId="1" xfId="0" applyFill="1" applyBorder="1" applyAlignment="1">
      <alignment horizontal="left" vertical="center"/>
    </xf>
    <xf numFmtId="0" fontId="18" fillId="0" borderId="1" xfId="0" applyFont="1" applyFill="1" applyBorder="1" applyAlignment="1">
      <alignment horizontal="left" vertical="center"/>
    </xf>
    <xf numFmtId="0" fontId="40" fillId="0" borderId="1" xfId="43" applyFont="1" applyBorder="1" applyAlignment="1">
      <alignment horizontal="center" vertical="center"/>
    </xf>
    <xf numFmtId="0" fontId="25" fillId="0" borderId="1" xfId="43" applyFont="1" applyBorder="1" applyAlignment="1">
      <alignment horizontal="center" vertical="center"/>
    </xf>
    <xf numFmtId="0" fontId="25" fillId="0" borderId="1" xfId="43" applyFont="1" applyBorder="1" applyAlignment="1">
      <alignment horizontal="left" vertical="center"/>
    </xf>
    <xf numFmtId="0" fontId="25" fillId="0" borderId="1" xfId="43" applyFont="1" applyBorder="1" applyAlignment="1">
      <alignment horizontal="left" vertical="center" wrapText="1"/>
    </xf>
    <xf numFmtId="0" fontId="43" fillId="0" borderId="1" xfId="58" applyFont="1" applyFill="1" applyBorder="1" applyAlignment="1">
      <alignment horizontal="left"/>
    </xf>
    <xf numFmtId="0" fontId="40" fillId="0" borderId="1" xfId="58" applyFont="1" applyBorder="1" applyAlignment="1">
      <alignment horizontal="center" vertical="center"/>
    </xf>
    <xf numFmtId="0" fontId="25" fillId="0" borderId="1" xfId="58" applyFont="1" applyFill="1" applyBorder="1" applyAlignment="1">
      <alignment horizontal="center" vertical="center"/>
    </xf>
    <xf numFmtId="0" fontId="22" fillId="0" borderId="1" xfId="106" applyFont="1" applyFill="1" applyBorder="1" applyAlignment="1">
      <alignment horizontal="left" vertical="top" indent="1"/>
    </xf>
    <xf numFmtId="0" fontId="22" fillId="0" borderId="1" xfId="106" applyFont="1" applyFill="1" applyBorder="1" applyAlignment="1">
      <alignment horizontal="center" vertical="center"/>
    </xf>
    <xf numFmtId="0" fontId="22" fillId="0" borderId="1" xfId="106" applyFont="1" applyFill="1" applyBorder="1" applyAlignment="1">
      <alignment horizontal="left" vertical="top" wrapText="1" indent="1"/>
    </xf>
    <xf numFmtId="0" fontId="24" fillId="0" borderId="1" xfId="106" applyFont="1" applyFill="1" applyBorder="1" applyAlignment="1">
      <alignment horizontal="center" vertical="center"/>
    </xf>
    <xf numFmtId="0" fontId="48" fillId="0" borderId="1" xfId="1" applyFont="1" applyFill="1" applyBorder="1" applyAlignment="1" applyProtection="1">
      <alignment horizontal="left" vertical="top" wrapText="1" indent="1"/>
      <protection locked="0"/>
    </xf>
    <xf numFmtId="0" fontId="22" fillId="0" borderId="1" xfId="106" applyFont="1" applyFill="1" applyBorder="1" applyAlignment="1">
      <alignment horizontal="left" vertical="center"/>
    </xf>
    <xf numFmtId="0" fontId="22" fillId="0" borderId="1" xfId="106" applyFont="1" applyFill="1" applyBorder="1" applyAlignment="1">
      <alignment horizontal="center"/>
    </xf>
    <xf numFmtId="0" fontId="48" fillId="0" borderId="1" xfId="1" applyFont="1" applyFill="1" applyBorder="1" applyAlignment="1" applyProtection="1">
      <alignment horizontal="left" vertical="top" wrapText="1"/>
      <protection locked="0"/>
    </xf>
    <xf numFmtId="0" fontId="39" fillId="0" borderId="1" xfId="106" applyFont="1" applyBorder="1" applyAlignment="1">
      <alignment horizontal="center" vertical="center"/>
    </xf>
    <xf numFmtId="0" fontId="22" fillId="0" borderId="1" xfId="106" applyFont="1" applyFill="1" applyBorder="1" applyAlignment="1">
      <alignment horizontal="left" vertical="center" wrapText="1"/>
    </xf>
    <xf numFmtId="0" fontId="48" fillId="0" borderId="1" xfId="1" applyFont="1" applyFill="1" applyBorder="1" applyAlignment="1" applyProtection="1">
      <alignment horizontal="left" vertical="center" wrapText="1"/>
      <protection locked="0"/>
    </xf>
    <xf numFmtId="0" fontId="25" fillId="0" borderId="0" xfId="56" applyFont="1"/>
    <xf numFmtId="0" fontId="25" fillId="0" borderId="0" xfId="17" applyFont="1"/>
    <xf numFmtId="0" fontId="24" fillId="0" borderId="0" xfId="106" applyFont="1"/>
    <xf numFmtId="0" fontId="56" fillId="6" borderId="28" xfId="158" applyFont="1" applyFill="1" applyBorder="1" applyAlignment="1">
      <alignment horizontal="center" vertical="center" wrapText="1"/>
    </xf>
    <xf numFmtId="0" fontId="56" fillId="6" borderId="1" xfId="158" applyFont="1" applyFill="1" applyBorder="1" applyAlignment="1">
      <alignment horizontal="center" vertical="center" wrapText="1"/>
    </xf>
    <xf numFmtId="0" fontId="56" fillId="6" borderId="1" xfId="158" applyFont="1" applyFill="1" applyBorder="1" applyAlignment="1">
      <alignment horizontal="center" vertical="center"/>
    </xf>
    <xf numFmtId="0" fontId="56" fillId="6" borderId="29" xfId="158" applyFont="1" applyFill="1" applyBorder="1" applyAlignment="1">
      <alignment horizontal="center" vertical="center" wrapText="1"/>
    </xf>
    <xf numFmtId="0" fontId="22" fillId="0" borderId="1" xfId="123" applyFont="1" applyBorder="1" applyAlignment="1">
      <alignment horizontal="center" vertical="center"/>
    </xf>
    <xf numFmtId="0" fontId="39" fillId="0" borderId="1" xfId="123" applyFont="1" applyBorder="1" applyAlignment="1">
      <alignment horizontal="center" vertical="center"/>
    </xf>
    <xf numFmtId="0" fontId="40" fillId="0" borderId="1" xfId="123" applyFont="1" applyBorder="1" applyAlignment="1">
      <alignment horizontal="center" vertical="center"/>
    </xf>
    <xf numFmtId="0" fontId="40" fillId="7" borderId="1" xfId="123" applyFont="1" applyFill="1" applyBorder="1" applyAlignment="1">
      <alignment horizontal="center" vertical="center"/>
    </xf>
    <xf numFmtId="0" fontId="23" fillId="0" borderId="1" xfId="123" applyFont="1" applyBorder="1" applyAlignment="1">
      <alignment horizontal="center" vertical="center"/>
    </xf>
    <xf numFmtId="0" fontId="23" fillId="0" borderId="1" xfId="123" applyFont="1" applyFill="1" applyBorder="1" applyAlignment="1">
      <alignment horizontal="center" vertical="center"/>
    </xf>
    <xf numFmtId="0" fontId="22" fillId="0" borderId="18" xfId="123" applyFont="1" applyBorder="1" applyAlignment="1">
      <alignment horizontal="left" vertical="center"/>
    </xf>
    <xf numFmtId="0" fontId="22" fillId="0" borderId="18" xfId="123" applyFont="1" applyFill="1" applyBorder="1" applyAlignment="1">
      <alignment horizontal="left" vertical="center"/>
    </xf>
    <xf numFmtId="0" fontId="22" fillId="0" borderId="1" xfId="123" applyFont="1" applyFill="1" applyBorder="1" applyAlignment="1">
      <alignment horizontal="center" vertical="center"/>
    </xf>
    <xf numFmtId="0" fontId="24" fillId="0" borderId="18" xfId="123" applyFont="1" applyFill="1" applyBorder="1" applyProtection="1"/>
    <xf numFmtId="0" fontId="24" fillId="0" borderId="18" xfId="123" applyFont="1" applyBorder="1" applyProtection="1"/>
    <xf numFmtId="0" fontId="24" fillId="0" borderId="1" xfId="123" applyFont="1" applyFill="1" applyBorder="1" applyAlignment="1" applyProtection="1">
      <alignment horizontal="center" vertical="center"/>
    </xf>
    <xf numFmtId="0" fontId="45" fillId="4" borderId="0" xfId="0" applyFont="1" applyFill="1" applyAlignment="1">
      <alignment horizontal="center" vertical="center"/>
    </xf>
    <xf numFmtId="0" fontId="45" fillId="4" borderId="0" xfId="0" applyFont="1" applyFill="1" applyAlignment="1">
      <alignment horizontal="center" vertical="center" wrapText="1"/>
    </xf>
    <xf numFmtId="0" fontId="40" fillId="0" borderId="1" xfId="53" applyFont="1" applyBorder="1" applyAlignment="1">
      <alignment horizontal="center" vertical="center"/>
    </xf>
    <xf numFmtId="0" fontId="24" fillId="0" borderId="1" xfId="7" applyNumberFormat="1" applyFont="1" applyFill="1" applyBorder="1" applyAlignment="1">
      <alignment horizontal="center" vertical="center" wrapText="1"/>
    </xf>
    <xf numFmtId="0" fontId="24" fillId="0" borderId="1" xfId="54" applyFont="1" applyFill="1" applyBorder="1" applyAlignment="1">
      <alignment horizontal="center" vertical="center"/>
    </xf>
    <xf numFmtId="0" fontId="24" fillId="0" borderId="1" xfId="56" applyFont="1" applyFill="1" applyBorder="1" applyAlignment="1">
      <alignment horizontal="center" vertical="center" wrapText="1"/>
    </xf>
    <xf numFmtId="0" fontId="24" fillId="0" borderId="1" xfId="15" applyFont="1" applyFill="1" applyBorder="1" applyAlignment="1">
      <alignment vertical="center" wrapText="1"/>
    </xf>
    <xf numFmtId="14" fontId="24" fillId="0" borderId="1" xfId="0" applyNumberFormat="1" applyFont="1" applyFill="1" applyBorder="1" applyAlignment="1">
      <alignment horizontal="center" vertical="center" wrapText="1"/>
    </xf>
    <xf numFmtId="0" fontId="22" fillId="0" borderId="1" xfId="0" applyFont="1" applyFill="1" applyBorder="1" applyAlignment="1">
      <alignment horizontal="left" vertical="center" wrapText="1"/>
    </xf>
    <xf numFmtId="0" fontId="24" fillId="0" borderId="1" xfId="1" applyFont="1" applyFill="1" applyBorder="1" applyAlignment="1">
      <alignment vertical="center" wrapText="1"/>
    </xf>
    <xf numFmtId="0" fontId="24" fillId="0" borderId="1" xfId="15" applyFont="1" applyFill="1" applyBorder="1" applyAlignment="1">
      <alignment horizontal="left" vertical="center" wrapText="1"/>
    </xf>
    <xf numFmtId="0" fontId="24" fillId="0" borderId="1" xfId="54" applyFont="1" applyFill="1" applyBorder="1" applyAlignment="1">
      <alignment horizontal="left" vertical="center" wrapText="1"/>
    </xf>
    <xf numFmtId="0" fontId="24" fillId="0" borderId="1" xfId="0" applyFont="1" applyFill="1" applyBorder="1" applyAlignment="1">
      <alignment vertical="center" wrapText="1"/>
    </xf>
    <xf numFmtId="0" fontId="24" fillId="0" borderId="1" xfId="54" applyFont="1" applyFill="1" applyBorder="1" applyAlignment="1">
      <alignment vertical="center" wrapText="1"/>
    </xf>
    <xf numFmtId="44" fontId="24" fillId="0" borderId="1" xfId="50" applyFont="1" applyFill="1" applyBorder="1" applyAlignment="1">
      <alignment horizontal="left" vertical="center" wrapText="1"/>
    </xf>
    <xf numFmtId="43" fontId="24" fillId="0" borderId="1" xfId="54" applyNumberFormat="1" applyFont="1" applyFill="1" applyBorder="1" applyAlignment="1">
      <alignment horizontal="center" vertical="center"/>
    </xf>
    <xf numFmtId="14" fontId="24" fillId="0" borderId="1" xfId="54" applyNumberFormat="1" applyFont="1" applyFill="1" applyBorder="1" applyAlignment="1">
      <alignment horizontal="center" vertical="center"/>
    </xf>
    <xf numFmtId="0" fontId="23" fillId="0" borderId="1" xfId="54" applyFont="1" applyFill="1" applyBorder="1" applyAlignment="1">
      <alignment horizontal="center" vertical="center"/>
    </xf>
    <xf numFmtId="0" fontId="23" fillId="0" borderId="1" xfId="41" applyFont="1" applyFill="1" applyBorder="1" applyAlignment="1">
      <alignment horizontal="center" vertical="center" wrapText="1"/>
    </xf>
    <xf numFmtId="0" fontId="24" fillId="0" borderId="1" xfId="37" applyFont="1" applyFill="1" applyBorder="1" applyAlignment="1">
      <alignment vertical="center" wrapText="1"/>
    </xf>
    <xf numFmtId="0" fontId="24" fillId="0" borderId="1" xfId="3" applyFont="1" applyFill="1" applyBorder="1" applyAlignment="1">
      <alignment vertical="center" wrapText="1"/>
    </xf>
    <xf numFmtId="0" fontId="24" fillId="0" borderId="1" xfId="3" applyFont="1" applyFill="1" applyBorder="1" applyAlignment="1">
      <alignment horizontal="left" vertical="center" wrapText="1"/>
    </xf>
    <xf numFmtId="0" fontId="24" fillId="0" borderId="1" xfId="3" applyFont="1" applyFill="1" applyBorder="1" applyAlignment="1" applyProtection="1">
      <alignment horizontal="left" vertical="center" wrapText="1"/>
      <protection locked="0"/>
    </xf>
    <xf numFmtId="0" fontId="24" fillId="0" borderId="1" xfId="51" applyFont="1" applyFill="1" applyBorder="1" applyAlignment="1">
      <alignment horizontal="left" vertical="center" wrapText="1"/>
    </xf>
    <xf numFmtId="0" fontId="24" fillId="0" borderId="1" xfId="37" applyFont="1" applyFill="1" applyBorder="1" applyAlignment="1" applyProtection="1">
      <alignment horizontal="left" vertical="center" wrapText="1"/>
      <protection locked="0"/>
    </xf>
    <xf numFmtId="49" fontId="24" fillId="0" borderId="1" xfId="1" applyNumberFormat="1" applyFont="1" applyFill="1" applyBorder="1" applyAlignment="1">
      <alignment horizontal="left" vertical="center" wrapText="1"/>
    </xf>
    <xf numFmtId="0" fontId="24" fillId="0" borderId="1" xfId="54" applyFont="1" applyFill="1" applyBorder="1" applyAlignment="1" applyProtection="1">
      <alignment horizontal="left" vertical="center" wrapText="1"/>
      <protection locked="0"/>
    </xf>
    <xf numFmtId="0" fontId="24" fillId="0" borderId="1" xfId="51" applyFont="1" applyFill="1" applyBorder="1" applyAlignment="1">
      <alignment horizontal="center" vertical="center" wrapText="1"/>
    </xf>
    <xf numFmtId="0" fontId="24" fillId="0" borderId="1" xfId="15" applyFont="1" applyFill="1" applyBorder="1" applyAlignment="1">
      <alignment horizontal="center" vertical="center" wrapText="1"/>
    </xf>
    <xf numFmtId="49" fontId="24" fillId="0" borderId="1" xfId="1" applyNumberFormat="1" applyFont="1" applyFill="1" applyBorder="1" applyAlignment="1">
      <alignment horizontal="center" vertical="center" wrapText="1"/>
    </xf>
    <xf numFmtId="14" fontId="24" fillId="0" borderId="1" xfId="37" quotePrefix="1" applyNumberFormat="1" applyFont="1" applyFill="1" applyBorder="1" applyAlignment="1">
      <alignment horizontal="center" vertical="center"/>
    </xf>
    <xf numFmtId="0" fontId="22" fillId="0" borderId="1" xfId="0" applyFont="1" applyFill="1" applyBorder="1" applyAlignment="1">
      <alignment horizontal="center" vertical="center"/>
    </xf>
    <xf numFmtId="0" fontId="22" fillId="0" borderId="0" xfId="37" applyFont="1" applyAlignment="1">
      <alignment horizontal="center"/>
    </xf>
    <xf numFmtId="0" fontId="22" fillId="0" borderId="0" xfId="37" applyFont="1" applyFill="1" applyAlignment="1"/>
    <xf numFmtId="0" fontId="57" fillId="0" borderId="0" xfId="37" applyFont="1" applyAlignment="1">
      <alignment horizontal="center" vertical="center"/>
    </xf>
    <xf numFmtId="170" fontId="24" fillId="0" borderId="0" xfId="54" applyNumberFormat="1" applyFont="1"/>
    <xf numFmtId="0" fontId="59" fillId="4" borderId="1" xfId="54" applyFont="1" applyFill="1" applyBorder="1" applyAlignment="1">
      <alignment horizontal="center" vertical="center" wrapText="1"/>
    </xf>
    <xf numFmtId="0" fontId="59" fillId="4" borderId="1" xfId="0" applyFont="1" applyFill="1" applyBorder="1" applyAlignment="1">
      <alignment horizontal="center" vertical="center" wrapText="1"/>
    </xf>
    <xf numFmtId="0" fontId="59" fillId="4" borderId="18" xfId="54" applyFont="1" applyFill="1" applyBorder="1" applyAlignment="1">
      <alignment horizontal="center" vertical="center" wrapText="1"/>
    </xf>
    <xf numFmtId="0" fontId="58" fillId="0" borderId="3" xfId="54" applyFont="1" applyBorder="1" applyAlignment="1">
      <alignment horizontal="center" vertical="center"/>
    </xf>
    <xf numFmtId="0" fontId="58" fillId="0" borderId="0" xfId="54" applyFont="1" applyBorder="1" applyAlignment="1">
      <alignment horizontal="center" vertical="center"/>
    </xf>
    <xf numFmtId="0" fontId="58" fillId="0" borderId="4" xfId="54" applyFont="1" applyBorder="1" applyAlignment="1">
      <alignment horizontal="center" vertical="center"/>
    </xf>
    <xf numFmtId="0" fontId="58" fillId="0" borderId="2" xfId="54" applyFont="1" applyBorder="1" applyAlignment="1">
      <alignment horizontal="center" vertical="center"/>
    </xf>
    <xf numFmtId="0" fontId="31" fillId="0" borderId="0" xfId="49" applyFont="1" applyAlignment="1">
      <alignment horizontal="justify" vertical="justify"/>
    </xf>
    <xf numFmtId="0" fontId="31" fillId="0" borderId="1" xfId="49" applyFont="1" applyBorder="1" applyAlignment="1">
      <alignment horizontal="left" vertical="center" wrapText="1"/>
    </xf>
    <xf numFmtId="0" fontId="31" fillId="0" borderId="10" xfId="49" applyFont="1" applyBorder="1" applyAlignment="1">
      <alignment horizontal="center" vertical="center" wrapText="1"/>
    </xf>
    <xf numFmtId="0" fontId="31" fillId="0" borderId="1" xfId="49" applyFont="1" applyBorder="1" applyAlignment="1">
      <alignment horizontal="center" vertical="center" wrapText="1"/>
    </xf>
    <xf numFmtId="0" fontId="29" fillId="0" borderId="1" xfId="49" applyFont="1" applyBorder="1" applyAlignment="1">
      <alignment horizontal="left" vertical="center" wrapText="1"/>
    </xf>
    <xf numFmtId="0" fontId="31" fillId="0" borderId="9" xfId="49" applyFont="1" applyBorder="1" applyAlignment="1">
      <alignment horizontal="center" vertical="center" wrapText="1"/>
    </xf>
    <xf numFmtId="0" fontId="31" fillId="0" borderId="5" xfId="49" applyFont="1" applyBorder="1" applyAlignment="1">
      <alignment horizontal="left" vertical="justify" wrapText="1"/>
    </xf>
    <xf numFmtId="0" fontId="31" fillId="0" borderId="8" xfId="49" applyFont="1" applyBorder="1" applyAlignment="1">
      <alignment horizontal="left" vertical="justify" wrapText="1"/>
    </xf>
    <xf numFmtId="0" fontId="31" fillId="0" borderId="4" xfId="49" applyFont="1" applyBorder="1" applyAlignment="1">
      <alignment horizontal="left" vertical="justify" wrapText="1"/>
    </xf>
    <xf numFmtId="0" fontId="31" fillId="0" borderId="2" xfId="49" applyFont="1" applyBorder="1" applyAlignment="1">
      <alignment horizontal="left" vertical="justify" wrapText="1"/>
    </xf>
    <xf numFmtId="0" fontId="31" fillId="0" borderId="5" xfId="49" applyFont="1" applyBorder="1" applyAlignment="1">
      <alignment horizontal="justify" vertical="justify" wrapText="1"/>
    </xf>
    <xf numFmtId="0" fontId="31" fillId="0" borderId="6" xfId="49" applyFont="1" applyBorder="1" applyAlignment="1">
      <alignment horizontal="justify" vertical="justify" wrapText="1"/>
    </xf>
    <xf numFmtId="0" fontId="34" fillId="0" borderId="1" xfId="49" applyFont="1" applyBorder="1" applyAlignment="1">
      <alignment horizontal="center" vertical="center" wrapText="1"/>
    </xf>
    <xf numFmtId="0" fontId="29" fillId="0" borderId="12" xfId="49" applyFont="1" applyBorder="1" applyAlignment="1">
      <alignment vertical="center" wrapText="1"/>
    </xf>
    <xf numFmtId="0" fontId="29" fillId="0" borderId="13" xfId="49" applyFont="1" applyBorder="1" applyAlignment="1">
      <alignment vertical="center" wrapText="1"/>
    </xf>
    <xf numFmtId="0" fontId="29" fillId="0" borderId="14" xfId="49" applyFont="1" applyBorder="1" applyAlignment="1">
      <alignment vertical="center" wrapText="1"/>
    </xf>
    <xf numFmtId="0" fontId="29" fillId="0" borderId="16" xfId="49" applyFont="1" applyBorder="1" applyAlignment="1">
      <alignment vertical="center" wrapText="1"/>
    </xf>
    <xf numFmtId="0" fontId="29" fillId="0" borderId="17" xfId="49" applyFont="1" applyBorder="1" applyAlignment="1">
      <alignment vertical="center" wrapText="1"/>
    </xf>
    <xf numFmtId="0" fontId="31" fillId="0" borderId="10" xfId="49" applyFont="1" applyBorder="1" applyAlignment="1">
      <alignment horizontal="left" vertical="center" wrapText="1"/>
    </xf>
    <xf numFmtId="0" fontId="29" fillId="0" borderId="0" xfId="49" applyFont="1" applyAlignment="1">
      <alignment horizontal="justify" vertical="justify"/>
    </xf>
    <xf numFmtId="0" fontId="39" fillId="0" borderId="0" xfId="106" applyFont="1" applyFill="1" applyAlignment="1">
      <alignment horizontal="left" vertical="top"/>
    </xf>
    <xf numFmtId="0" fontId="54" fillId="2" borderId="24" xfId="1" applyFont="1" applyFill="1" applyBorder="1" applyAlignment="1" applyProtection="1">
      <alignment horizontal="center" vertical="center" wrapText="1"/>
    </xf>
    <xf numFmtId="0" fontId="54" fillId="2" borderId="25" xfId="1" applyFont="1" applyFill="1" applyBorder="1" applyAlignment="1" applyProtection="1">
      <alignment horizontal="center" vertical="center" wrapText="1"/>
    </xf>
    <xf numFmtId="0" fontId="52" fillId="2" borderId="19" xfId="1" applyFont="1" applyFill="1" applyBorder="1" applyAlignment="1" applyProtection="1">
      <alignment horizontal="center" vertical="center" wrapText="1"/>
    </xf>
    <xf numFmtId="0" fontId="52" fillId="2" borderId="0" xfId="1" applyFont="1" applyFill="1" applyBorder="1" applyAlignment="1" applyProtection="1">
      <alignment horizontal="center" vertical="center" wrapText="1"/>
    </xf>
    <xf numFmtId="0" fontId="52" fillId="2" borderId="30" xfId="1" applyFont="1" applyFill="1" applyBorder="1" applyAlignment="1" applyProtection="1">
      <alignment horizontal="center" vertical="center" wrapText="1"/>
    </xf>
    <xf numFmtId="0" fontId="52" fillId="2" borderId="2" xfId="1" applyFont="1" applyFill="1" applyBorder="1" applyAlignment="1" applyProtection="1">
      <alignment horizontal="center" vertical="center" wrapText="1"/>
    </xf>
    <xf numFmtId="0" fontId="55" fillId="2" borderId="24" xfId="56" applyFont="1" applyFill="1" applyBorder="1" applyAlignment="1">
      <alignment horizontal="center" vertical="center"/>
    </xf>
    <xf numFmtId="0" fontId="55" fillId="2" borderId="25" xfId="56" applyFont="1" applyFill="1" applyBorder="1" applyAlignment="1">
      <alignment horizontal="center" vertical="center"/>
    </xf>
    <xf numFmtId="0" fontId="55" fillId="2" borderId="11" xfId="56" applyFont="1" applyFill="1" applyBorder="1" applyAlignment="1">
      <alignment horizontal="center" vertical="center"/>
    </xf>
    <xf numFmtId="0" fontId="52" fillId="2" borderId="19" xfId="56" applyFont="1" applyFill="1" applyBorder="1" applyAlignment="1">
      <alignment horizontal="center" vertical="center"/>
    </xf>
    <xf numFmtId="0" fontId="52" fillId="2" borderId="0" xfId="56" applyFont="1" applyFill="1" applyBorder="1" applyAlignment="1">
      <alignment horizontal="center" vertical="center"/>
    </xf>
    <xf numFmtId="0" fontId="52" fillId="2" borderId="20" xfId="56" applyFont="1" applyFill="1" applyBorder="1" applyAlignment="1">
      <alignment horizontal="center" vertical="center"/>
    </xf>
    <xf numFmtId="0" fontId="52" fillId="2" borderId="30" xfId="1" applyFont="1" applyFill="1" applyBorder="1" applyAlignment="1">
      <alignment horizontal="center" vertical="center"/>
    </xf>
    <xf numFmtId="0" fontId="52" fillId="2" borderId="2" xfId="1" applyFont="1" applyFill="1" applyBorder="1" applyAlignment="1">
      <alignment horizontal="center" vertical="center"/>
    </xf>
    <xf numFmtId="0" fontId="52" fillId="2" borderId="31" xfId="1" applyFont="1" applyFill="1" applyBorder="1" applyAlignment="1">
      <alignment horizontal="center" vertical="center"/>
    </xf>
    <xf numFmtId="0" fontId="53" fillId="5" borderId="24" xfId="1" applyFont="1" applyFill="1" applyBorder="1" applyAlignment="1" applyProtection="1">
      <alignment horizontal="center" vertical="center" wrapText="1"/>
    </xf>
    <xf numFmtId="0" fontId="53" fillId="5" borderId="25" xfId="1" applyFont="1" applyFill="1" applyBorder="1" applyAlignment="1" applyProtection="1">
      <alignment horizontal="center" vertical="center" wrapText="1"/>
    </xf>
    <xf numFmtId="0" fontId="53" fillId="5" borderId="11" xfId="1" applyFont="1" applyFill="1" applyBorder="1" applyAlignment="1" applyProtection="1">
      <alignment horizontal="center" vertical="center" wrapText="1"/>
    </xf>
    <xf numFmtId="0" fontId="52" fillId="5" borderId="19" xfId="1" applyFont="1" applyFill="1" applyBorder="1" applyAlignment="1" applyProtection="1">
      <alignment horizontal="center" vertical="center" wrapText="1"/>
    </xf>
    <xf numFmtId="0" fontId="52" fillId="5" borderId="0" xfId="1" applyFont="1" applyFill="1" applyBorder="1" applyAlignment="1" applyProtection="1">
      <alignment horizontal="center" vertical="center" wrapText="1"/>
    </xf>
    <xf numFmtId="0" fontId="52" fillId="5" borderId="20" xfId="1" applyFont="1" applyFill="1" applyBorder="1" applyAlignment="1" applyProtection="1">
      <alignment horizontal="center" vertical="center" wrapText="1"/>
    </xf>
    <xf numFmtId="0" fontId="52" fillId="5" borderId="21" xfId="0" applyFont="1" applyFill="1" applyBorder="1" applyAlignment="1">
      <alignment horizontal="center"/>
    </xf>
    <xf numFmtId="0" fontId="52" fillId="5" borderId="22" xfId="0" applyFont="1" applyFill="1" applyBorder="1" applyAlignment="1">
      <alignment horizontal="center"/>
    </xf>
    <xf numFmtId="0" fontId="52" fillId="5" borderId="23" xfId="0" applyFont="1" applyFill="1" applyBorder="1" applyAlignment="1">
      <alignment horizontal="center"/>
    </xf>
    <xf numFmtId="0" fontId="26" fillId="0" borderId="0" xfId="120" applyFont="1" applyFill="1" applyBorder="1" applyAlignment="1">
      <alignment horizontal="center" vertical="center" wrapText="1"/>
    </xf>
    <xf numFmtId="0" fontId="57" fillId="5" borderId="24" xfId="0" applyFont="1" applyFill="1" applyBorder="1" applyAlignment="1">
      <alignment horizontal="center"/>
    </xf>
    <xf numFmtId="0" fontId="57" fillId="5" borderId="25" xfId="0" applyFont="1" applyFill="1" applyBorder="1" applyAlignment="1">
      <alignment horizontal="center"/>
    </xf>
    <xf numFmtId="0" fontId="57" fillId="5" borderId="11" xfId="0" applyFont="1" applyFill="1" applyBorder="1" applyAlignment="1">
      <alignment horizontal="center"/>
    </xf>
    <xf numFmtId="0" fontId="40" fillId="5" borderId="19" xfId="0" applyFont="1" applyFill="1" applyBorder="1" applyAlignment="1">
      <alignment horizontal="center" vertical="center"/>
    </xf>
    <xf numFmtId="0" fontId="40" fillId="5" borderId="0" xfId="0" applyFont="1" applyFill="1" applyBorder="1" applyAlignment="1">
      <alignment horizontal="center" vertical="center"/>
    </xf>
    <xf numFmtId="0" fontId="40" fillId="5" borderId="20" xfId="0" applyFont="1" applyFill="1" applyBorder="1" applyAlignment="1">
      <alignment horizontal="center" vertical="center"/>
    </xf>
    <xf numFmtId="0" fontId="40" fillId="5" borderId="21" xfId="0" applyFont="1" applyFill="1" applyBorder="1" applyAlignment="1">
      <alignment horizontal="center"/>
    </xf>
    <xf numFmtId="0" fontId="40" fillId="5" borderId="22" xfId="0" applyFont="1" applyFill="1" applyBorder="1" applyAlignment="1">
      <alignment horizontal="center"/>
    </xf>
    <xf numFmtId="0" fontId="40" fillId="5" borderId="23" xfId="0" applyFont="1" applyFill="1" applyBorder="1" applyAlignment="1">
      <alignment horizontal="center"/>
    </xf>
    <xf numFmtId="0" fontId="26" fillId="0" borderId="0" xfId="43" applyFont="1" applyFill="1" applyBorder="1" applyAlignment="1">
      <alignment horizontal="left" vertical="center" wrapText="1"/>
    </xf>
    <xf numFmtId="0" fontId="23" fillId="5" borderId="24" xfId="1" applyFont="1" applyFill="1" applyBorder="1" applyAlignment="1" applyProtection="1">
      <alignment horizontal="center" vertical="center" wrapText="1"/>
    </xf>
    <xf numFmtId="0" fontId="23" fillId="5" borderId="25" xfId="1" applyFont="1" applyFill="1" applyBorder="1" applyAlignment="1" applyProtection="1">
      <alignment horizontal="center" vertical="center" wrapText="1"/>
    </xf>
    <xf numFmtId="0" fontId="23" fillId="5" borderId="11" xfId="1" applyFont="1" applyFill="1" applyBorder="1" applyAlignment="1" applyProtection="1">
      <alignment horizontal="center" vertical="center" wrapText="1"/>
    </xf>
    <xf numFmtId="0" fontId="23" fillId="5" borderId="19" xfId="1" applyFont="1" applyFill="1" applyBorder="1" applyAlignment="1" applyProtection="1">
      <alignment horizontal="center" vertical="center" wrapText="1"/>
    </xf>
    <xf numFmtId="0" fontId="23" fillId="5" borderId="0" xfId="1" applyFont="1" applyFill="1" applyBorder="1" applyAlignment="1" applyProtection="1">
      <alignment horizontal="center" vertical="center" wrapText="1"/>
    </xf>
    <xf numFmtId="0" fontId="23" fillId="5" borderId="20" xfId="1" applyFont="1" applyFill="1" applyBorder="1" applyAlignment="1" applyProtection="1">
      <alignment horizontal="center" vertical="center" wrapText="1"/>
    </xf>
  </cellXfs>
  <cellStyles count="222">
    <cellStyle name="Estilo 1" xfId="7"/>
    <cellStyle name="Excel Built-in Normal" xfId="59"/>
    <cellStyle name="Hipervínculo" xfId="51" builtinId="8"/>
    <cellStyle name="Millares 2" xfId="2"/>
    <cellStyle name="Millares 2 2" xfId="26"/>
    <cellStyle name="Millares 2 2 2" xfId="124"/>
    <cellStyle name="Millares 2 3" xfId="27"/>
    <cellStyle name="Millares 2 3 2" xfId="125"/>
    <cellStyle name="Millares 2 4" xfId="126"/>
    <cellStyle name="Millares 2 5" xfId="127"/>
    <cellStyle name="Millares 3" xfId="24"/>
    <cellStyle name="Millares 3 2" xfId="128"/>
    <cellStyle name="Millares 4" xfId="35"/>
    <cellStyle name="Millares 4 2" xfId="129"/>
    <cellStyle name="Millares 5" xfId="9"/>
    <cellStyle name="Millares 5 2" xfId="130"/>
    <cellStyle name="Millares 6" xfId="44"/>
    <cellStyle name="Millares 6 2" xfId="131"/>
    <cellStyle name="Millares 7" xfId="132"/>
    <cellStyle name="Millares 8" xfId="133"/>
    <cellStyle name="Moneda" xfId="50" builtinId="4"/>
    <cellStyle name="Moneda 10" xfId="134"/>
    <cellStyle name="Moneda 12 2" xfId="8"/>
    <cellStyle name="Moneda 12 2 2" xfId="135"/>
    <cellStyle name="Moneda 15" xfId="107"/>
    <cellStyle name="Moneda 15 2" xfId="108"/>
    <cellStyle name="Moneda 2" xfId="25"/>
    <cellStyle name="Moneda 2 2" xfId="34"/>
    <cellStyle name="Moneda 2 2 2" xfId="60"/>
    <cellStyle name="Moneda 2 2 2 2" xfId="61"/>
    <cellStyle name="Moneda 2 2 2 2 2" xfId="136"/>
    <cellStyle name="Moneda 2 2 2 3" xfId="109"/>
    <cellStyle name="Moneda 2 2 2 4" xfId="137"/>
    <cellStyle name="Moneda 2 2 3" xfId="110"/>
    <cellStyle name="Moneda 2 2 4" xfId="138"/>
    <cellStyle name="Moneda 2 2_ANEXO III-A " xfId="62"/>
    <cellStyle name="Moneda 2 3" xfId="111"/>
    <cellStyle name="Moneda 2 4" xfId="139"/>
    <cellStyle name="Moneda 2_ANEXO III-A " xfId="63"/>
    <cellStyle name="Moneda 3" xfId="28"/>
    <cellStyle name="Moneda 3 10" xfId="140"/>
    <cellStyle name="Moneda 3 11" xfId="141"/>
    <cellStyle name="Moneda 3 2" xfId="40"/>
    <cellStyle name="Moneda 3 2 2" xfId="64"/>
    <cellStyle name="Moneda 3 2 2 2" xfId="112"/>
    <cellStyle name="Moneda 3 2 2 3" xfId="142"/>
    <cellStyle name="Moneda 3 2 3" xfId="65"/>
    <cellStyle name="Moneda 3 2 3 2" xfId="143"/>
    <cellStyle name="Moneda 3 2 4" xfId="113"/>
    <cellStyle name="Moneda 3 2 5" xfId="144"/>
    <cellStyle name="Moneda 3 2_ANEXO III-A " xfId="66"/>
    <cellStyle name="Moneda 3 3" xfId="67"/>
    <cellStyle name="Moneda 3 4" xfId="68"/>
    <cellStyle name="Moneda 3 4 2" xfId="145"/>
    <cellStyle name="Moneda 3 5" xfId="114"/>
    <cellStyle name="Moneda 3 6" xfId="146"/>
    <cellStyle name="Moneda 3 7" xfId="147"/>
    <cellStyle name="Moneda 3 8" xfId="148"/>
    <cellStyle name="Moneda 3 9" xfId="149"/>
    <cellStyle name="Moneda 3_ANEXO III-A " xfId="69"/>
    <cellStyle name="Moneda 4" xfId="33"/>
    <cellStyle name="Moneda 4 2" xfId="70"/>
    <cellStyle name="Moneda 4 2 2" xfId="150"/>
    <cellStyle name="Moneda 4 3" xfId="115"/>
    <cellStyle name="Moneda 4 4" xfId="151"/>
    <cellStyle name="Moneda 5" xfId="38"/>
    <cellStyle name="Moneda 5 2" xfId="46"/>
    <cellStyle name="Moneda 5 2 2" xfId="152"/>
    <cellStyle name="Moneda 5 3" xfId="57"/>
    <cellStyle name="Moneda 5 3 2" xfId="121"/>
    <cellStyle name="Moneda 5 4" xfId="153"/>
    <cellStyle name="Moneda 5 5" xfId="221"/>
    <cellStyle name="Moneda 6" xfId="71"/>
    <cellStyle name="Moneda 6 2" xfId="116"/>
    <cellStyle name="Moneda 6 8" xfId="13"/>
    <cellStyle name="Moneda 6 8 2" xfId="154"/>
    <cellStyle name="Moneda 7" xfId="72"/>
    <cellStyle name="Moneda 7 2" xfId="155"/>
    <cellStyle name="Moneda 8" xfId="117"/>
    <cellStyle name="Moneda 8 2" xfId="73"/>
    <cellStyle name="Moneda 8 2 2" xfId="156"/>
    <cellStyle name="Moneda 9" xfId="74"/>
    <cellStyle name="Moneda 9 2" xfId="157"/>
    <cellStyle name="Normal" xfId="0" builtinId="0"/>
    <cellStyle name="Normal 10" xfId="49"/>
    <cellStyle name="Normal 10 2" xfId="75"/>
    <cellStyle name="Normal 10 2 2" xfId="76"/>
    <cellStyle name="Normal 10 2 2 2" xfId="158"/>
    <cellStyle name="Normal 10 2 3" xfId="159"/>
    <cellStyle name="Normal 10 2 4" xfId="160"/>
    <cellStyle name="Normal 10 3" xfId="77"/>
    <cellStyle name="Normal 10 3 2" xfId="161"/>
    <cellStyle name="Normal 10 4" xfId="162"/>
    <cellStyle name="Normal 10 5" xfId="163"/>
    <cellStyle name="Normal 11" xfId="53"/>
    <cellStyle name="Normal 11 2" xfId="78"/>
    <cellStyle name="Normal 11 2 2" xfId="79"/>
    <cellStyle name="Normal 11 2 2 2" xfId="164"/>
    <cellStyle name="Normal 11 2 3" xfId="165"/>
    <cellStyle name="Normal 11 2 4" xfId="166"/>
    <cellStyle name="Normal 11 3" xfId="80"/>
    <cellStyle name="Normal 11 3 2" xfId="167"/>
    <cellStyle name="Normal 11 4" xfId="168"/>
    <cellStyle name="Normal 11 5" xfId="169"/>
    <cellStyle name="Normal 12" xfId="54"/>
    <cellStyle name="Normal 12 2" xfId="3"/>
    <cellStyle name="Normal 13" xfId="17"/>
    <cellStyle name="Normal 13 2" xfId="19"/>
    <cellStyle name="Normal 13 2 2" xfId="170"/>
    <cellStyle name="Normal 13 3" xfId="20"/>
    <cellStyle name="Normal 13 4" xfId="171"/>
    <cellStyle name="Normal 14" xfId="4"/>
    <cellStyle name="Normal 15" xfId="43"/>
    <cellStyle name="Normal 15 2" xfId="47"/>
    <cellStyle name="Normal 15 2 2" xfId="123"/>
    <cellStyle name="Normal 15 3" xfId="58"/>
    <cellStyle name="Normal 15 3 2" xfId="120"/>
    <cellStyle name="Normal 15 4" xfId="220"/>
    <cellStyle name="Normal 16" xfId="55"/>
    <cellStyle name="Normal 17" xfId="106"/>
    <cellStyle name="Normal 18" xfId="56"/>
    <cellStyle name="Normal 18 2" xfId="172"/>
    <cellStyle name="Normal 19" xfId="173"/>
    <cellStyle name="Normal 2" xfId="1"/>
    <cellStyle name="Normal 2 2" xfId="18"/>
    <cellStyle name="Normal 2 2 2" xfId="81"/>
    <cellStyle name="Normal 2 3" xfId="45"/>
    <cellStyle name="Normal 2 4" xfId="82"/>
    <cellStyle name="Normal 2 4 2" xfId="174"/>
    <cellStyle name="Normal 21" xfId="11"/>
    <cellStyle name="Normal 21 2" xfId="175"/>
    <cellStyle name="Normal 23 3" xfId="22"/>
    <cellStyle name="Normal 23 3 2" xfId="176"/>
    <cellStyle name="Normal 23 3 4" xfId="30"/>
    <cellStyle name="Normal 23 3 4 2" xfId="177"/>
    <cellStyle name="Normal 23 7" xfId="21"/>
    <cellStyle name="Normal 23 7 2" xfId="178"/>
    <cellStyle name="Normal 27" xfId="10"/>
    <cellStyle name="Normal 27 2" xfId="179"/>
    <cellStyle name="Normal 28 2" xfId="6"/>
    <cellStyle name="Normal 28 2 2" xfId="180"/>
    <cellStyle name="Normal 29" xfId="5"/>
    <cellStyle name="Normal 29 2" xfId="181"/>
    <cellStyle name="Normal 3" xfId="15"/>
    <cellStyle name="Normal 3 2" xfId="42"/>
    <cellStyle name="Normal 3 2 2" xfId="52"/>
    <cellStyle name="Normal 3 2 2 2" xfId="83"/>
    <cellStyle name="Normal 3 2 2 2 2" xfId="84"/>
    <cellStyle name="Normal 3 2 2 2 2 2" xfId="122"/>
    <cellStyle name="Normal 3 2 2 2 3" xfId="182"/>
    <cellStyle name="Normal 3 2 2 2 4" xfId="183"/>
    <cellStyle name="Normal 3 2 2 3" xfId="85"/>
    <cellStyle name="Normal 3 2 2 3 2" xfId="184"/>
    <cellStyle name="Normal 3 2 2 4" xfId="185"/>
    <cellStyle name="Normal 3 2 2 5" xfId="186"/>
    <cellStyle name="Normal 3 2 2_ANEXO III-A " xfId="86"/>
    <cellStyle name="Normal 3 2 3" xfId="87"/>
    <cellStyle name="Normal 3 2 3 2" xfId="187"/>
    <cellStyle name="Normal 3 2 4" xfId="118"/>
    <cellStyle name="Normal 3 2 5" xfId="188"/>
    <cellStyle name="Normal 3 2_ANEXO III-A " xfId="88"/>
    <cellStyle name="Normal 4" xfId="16"/>
    <cellStyle name="Normal 5" xfId="23"/>
    <cellStyle name="Normal 5 2" xfId="89"/>
    <cellStyle name="Normal 5 2 2" xfId="90"/>
    <cellStyle name="Normal 5 2 2 2" xfId="91"/>
    <cellStyle name="Normal 5 2 2 2 2" xfId="32"/>
    <cellStyle name="Normal 5 2 2 2 2 2" xfId="41"/>
    <cellStyle name="Normal 5 2 2 2 2 2 2" xfId="189"/>
    <cellStyle name="Normal 5 2 2 2 2 3" xfId="190"/>
    <cellStyle name="Normal 5 2 2 2 3" xfId="191"/>
    <cellStyle name="Normal 5 2 2 3" xfId="192"/>
    <cellStyle name="Normal 5 2 2 4" xfId="193"/>
    <cellStyle name="Normal 5 2 3" xfId="92"/>
    <cellStyle name="Normal 5 2 3 2" xfId="194"/>
    <cellStyle name="Normal 5 2 4" xfId="195"/>
    <cellStyle name="Normal 5 2 5" xfId="196"/>
    <cellStyle name="Normal 5 3" xfId="93"/>
    <cellStyle name="Normal 5 3 2" xfId="94"/>
    <cellStyle name="Normal 5 3 2 2" xfId="95"/>
    <cellStyle name="Normal 5 3 2 2 2" xfId="96"/>
    <cellStyle name="Normal 5 3 2 2 2 2" xfId="197"/>
    <cellStyle name="Normal 5 3 2 2 3" xfId="198"/>
    <cellStyle name="Normal 5 3 2 2 4" xfId="199"/>
    <cellStyle name="Normal 5 3 2 3" xfId="97"/>
    <cellStyle name="Normal 5 3 2 3 2" xfId="200"/>
    <cellStyle name="Normal 5 3 2 4" xfId="201"/>
    <cellStyle name="Normal 5 3 2 5" xfId="202"/>
    <cellStyle name="Normal 5 3 3" xfId="98"/>
    <cellStyle name="Normal 5 3 3 2" xfId="203"/>
    <cellStyle name="Normal 5 3 4" xfId="204"/>
    <cellStyle name="Normal 5 3 5" xfId="205"/>
    <cellStyle name="Normal 6" xfId="29"/>
    <cellStyle name="Normal 6 2" xfId="99"/>
    <cellStyle name="Normal 6 2 2" xfId="14"/>
    <cellStyle name="Normal 6 2 2 2" xfId="206"/>
    <cellStyle name="Normal 6 2 3" xfId="207"/>
    <cellStyle name="Normal 6 2 4" xfId="208"/>
    <cellStyle name="Normal 6 3" xfId="100"/>
    <cellStyle name="Normal 6 3 2" xfId="209"/>
    <cellStyle name="Normal 6 4" xfId="210"/>
    <cellStyle name="Normal 6 5" xfId="211"/>
    <cellStyle name="Normal 7" xfId="31"/>
    <cellStyle name="Normal 7 2" xfId="39"/>
    <cellStyle name="Normal 8" xfId="37"/>
    <cellStyle name="Normal 8 2" xfId="101"/>
    <cellStyle name="Normal 8 3" xfId="102"/>
    <cellStyle name="Normal 9" xfId="48"/>
    <cellStyle name="Normal 9 2" xfId="103"/>
    <cellStyle name="Normal 9 2 2" xfId="104"/>
    <cellStyle name="Normal 9 2 2 2" xfId="212"/>
    <cellStyle name="Normal 9 2 3" xfId="213"/>
    <cellStyle name="Normal 9 2 4" xfId="214"/>
    <cellStyle name="Normal 9 3" xfId="105"/>
    <cellStyle name="Normal 9 3 2" xfId="215"/>
    <cellStyle name="Normal 9 3 3" xfId="119"/>
    <cellStyle name="Normal 9 4" xfId="216"/>
    <cellStyle name="Normal 9 5" xfId="217"/>
    <cellStyle name="Normal 9 8" xfId="12"/>
    <cellStyle name="Normal 9 8 2" xfId="218"/>
    <cellStyle name="Porcentaje 2" xfId="36"/>
    <cellStyle name="Porcentaje 2 2" xfId="219"/>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1E7A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28575</xdr:colOff>
      <xdr:row>0</xdr:row>
      <xdr:rowOff>0</xdr:rowOff>
    </xdr:from>
    <xdr:ext cx="0" cy="733425"/>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14425" y="0"/>
          <a:ext cx="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28575</xdr:colOff>
      <xdr:row>3</xdr:row>
      <xdr:rowOff>19050</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9200" y="0"/>
          <a:ext cx="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28575</xdr:colOff>
      <xdr:row>0</xdr:row>
      <xdr:rowOff>0</xdr:rowOff>
    </xdr:from>
    <xdr:ext cx="0" cy="733425"/>
    <xdr:pic>
      <xdr:nvPicPr>
        <xdr:cNvPr id="3" name="2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9125" y="0"/>
          <a:ext cx="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28575</xdr:colOff>
      <xdr:row>3</xdr:row>
      <xdr:rowOff>19050</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14425" y="0"/>
          <a:ext cx="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28575</xdr:colOff>
      <xdr:row>0</xdr:row>
      <xdr:rowOff>0</xdr:rowOff>
    </xdr:from>
    <xdr:ext cx="0" cy="733425"/>
    <xdr:pic>
      <xdr:nvPicPr>
        <xdr:cNvPr id="3" name="2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14425" y="0"/>
          <a:ext cx="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28575</xdr:colOff>
      <xdr:row>3</xdr:row>
      <xdr:rowOff>19050</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161925"/>
          <a:ext cx="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2</xdr:col>
      <xdr:colOff>28575</xdr:colOff>
      <xdr:row>0</xdr:row>
      <xdr:rowOff>0</xdr:rowOff>
    </xdr:from>
    <xdr:ext cx="0" cy="733425"/>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1050" y="0"/>
          <a:ext cx="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28575</xdr:colOff>
      <xdr:row>3</xdr:row>
      <xdr:rowOff>19050</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9200" y="0"/>
          <a:ext cx="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28575</xdr:colOff>
      <xdr:row>3</xdr:row>
      <xdr:rowOff>19050</xdr:rowOff>
    </xdr:to>
    <xdr:pic>
      <xdr:nvPicPr>
        <xdr:cNvPr id="2" name="1 Imagen">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0" y="0"/>
          <a:ext cx="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Users/MVerdin/tel/01%20(429)%20693%206055" TargetMode="External"/><Relationship Id="rId1" Type="http://schemas.openxmlformats.org/officeDocument/2006/relationships/hyperlink" Target="..\..\..\..\..\Users\MVerdin\tel\01%20(429)%20693%20605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N50"/>
  <sheetViews>
    <sheetView zoomScale="110" zoomScaleNormal="110" workbookViewId="0">
      <selection sqref="A1:M1"/>
    </sheetView>
  </sheetViews>
  <sheetFormatPr baseColWidth="10" defaultColWidth="11.42578125" defaultRowHeight="12" x14ac:dyDescent="0.2"/>
  <cols>
    <col min="1" max="1" width="7.42578125" style="150" customWidth="1"/>
    <col min="2" max="4" width="11.42578125" style="150"/>
    <col min="5" max="5" width="25" style="59" customWidth="1"/>
    <col min="6" max="6" width="31.28515625" style="59" customWidth="1"/>
    <col min="7" max="9" width="11.42578125" style="59"/>
    <col min="10" max="10" width="16.42578125" style="246" customWidth="1"/>
    <col min="11" max="11" width="16.140625" style="245" customWidth="1"/>
    <col min="12" max="12" width="16" style="59" customWidth="1"/>
    <col min="13" max="13" width="37" style="59" customWidth="1"/>
    <col min="14" max="16384" width="11.42578125" style="59"/>
  </cols>
  <sheetData>
    <row r="1" spans="1:13" s="38" customFormat="1" ht="15" x14ac:dyDescent="0.2">
      <c r="A1" s="252" t="s">
        <v>657</v>
      </c>
      <c r="B1" s="253"/>
      <c r="C1" s="253"/>
      <c r="D1" s="253"/>
      <c r="E1" s="253"/>
      <c r="F1" s="253"/>
      <c r="G1" s="253"/>
      <c r="H1" s="253"/>
      <c r="I1" s="253"/>
      <c r="J1" s="253"/>
      <c r="K1" s="253"/>
      <c r="L1" s="253"/>
      <c r="M1" s="253"/>
    </row>
    <row r="2" spans="1:13" s="38" customFormat="1" ht="15" customHeight="1" x14ac:dyDescent="0.2">
      <c r="A2" s="254" t="s">
        <v>707</v>
      </c>
      <c r="B2" s="255"/>
      <c r="C2" s="255"/>
      <c r="D2" s="255"/>
      <c r="E2" s="255"/>
      <c r="F2" s="255"/>
      <c r="G2" s="255"/>
      <c r="H2" s="255"/>
      <c r="I2" s="255"/>
      <c r="J2" s="255"/>
      <c r="K2" s="255"/>
      <c r="L2" s="255"/>
      <c r="M2" s="255"/>
    </row>
    <row r="3" spans="1:13" s="38" customFormat="1" ht="51" x14ac:dyDescent="0.2">
      <c r="A3" s="249" t="s">
        <v>2</v>
      </c>
      <c r="B3" s="249" t="s">
        <v>3</v>
      </c>
      <c r="C3" s="249" t="s">
        <v>193</v>
      </c>
      <c r="D3" s="250" t="s">
        <v>4</v>
      </c>
      <c r="E3" s="249" t="s">
        <v>5</v>
      </c>
      <c r="F3" s="249" t="s">
        <v>6</v>
      </c>
      <c r="G3" s="249" t="s">
        <v>7</v>
      </c>
      <c r="H3" s="249" t="s">
        <v>689</v>
      </c>
      <c r="I3" s="249" t="s">
        <v>8</v>
      </c>
      <c r="J3" s="249" t="s">
        <v>9</v>
      </c>
      <c r="K3" s="250" t="s">
        <v>10</v>
      </c>
      <c r="L3" s="249" t="s">
        <v>11</v>
      </c>
      <c r="M3" s="251" t="s">
        <v>12</v>
      </c>
    </row>
    <row r="4" spans="1:13" s="53" customFormat="1" ht="108" x14ac:dyDescent="0.2">
      <c r="A4" s="39" t="s">
        <v>25</v>
      </c>
      <c r="B4" s="153" t="s">
        <v>697</v>
      </c>
      <c r="C4" s="108" t="s">
        <v>367</v>
      </c>
      <c r="D4" s="108" t="s">
        <v>27</v>
      </c>
      <c r="E4" s="221" t="s">
        <v>368</v>
      </c>
      <c r="F4" s="221" t="s">
        <v>369</v>
      </c>
      <c r="G4" s="236" t="s">
        <v>658</v>
      </c>
      <c r="H4" s="154" t="s">
        <v>368</v>
      </c>
      <c r="I4" s="155">
        <v>1</v>
      </c>
      <c r="J4" s="219" t="s">
        <v>371</v>
      </c>
      <c r="K4" s="240" t="s">
        <v>370</v>
      </c>
      <c r="L4" s="220">
        <v>44567</v>
      </c>
      <c r="M4" s="157" t="s">
        <v>632</v>
      </c>
    </row>
    <row r="5" spans="1:13" s="53" customFormat="1" ht="108" x14ac:dyDescent="0.2">
      <c r="A5" s="39" t="s">
        <v>25</v>
      </c>
      <c r="B5" s="153" t="s">
        <v>62</v>
      </c>
      <c r="C5" s="108" t="s">
        <v>367</v>
      </c>
      <c r="D5" s="108" t="s">
        <v>29</v>
      </c>
      <c r="E5" s="221" t="s">
        <v>372</v>
      </c>
      <c r="F5" s="221" t="s">
        <v>373</v>
      </c>
      <c r="G5" s="122" t="s">
        <v>659</v>
      </c>
      <c r="H5" s="221" t="s">
        <v>375</v>
      </c>
      <c r="I5" s="155">
        <v>2</v>
      </c>
      <c r="J5" s="154" t="s">
        <v>376</v>
      </c>
      <c r="K5" s="80" t="s">
        <v>374</v>
      </c>
      <c r="L5" s="220">
        <v>44567</v>
      </c>
      <c r="M5" s="157" t="s">
        <v>632</v>
      </c>
    </row>
    <row r="6" spans="1:13" s="52" customFormat="1" ht="108" x14ac:dyDescent="0.2">
      <c r="A6" s="39" t="s">
        <v>25</v>
      </c>
      <c r="B6" s="153" t="s">
        <v>62</v>
      </c>
      <c r="C6" s="108" t="s">
        <v>367</v>
      </c>
      <c r="D6" s="108" t="s">
        <v>31</v>
      </c>
      <c r="E6" s="221" t="s">
        <v>377</v>
      </c>
      <c r="F6" s="55" t="s">
        <v>378</v>
      </c>
      <c r="G6" s="122" t="s">
        <v>660</v>
      </c>
      <c r="H6" s="221" t="s">
        <v>377</v>
      </c>
      <c r="I6" s="155">
        <v>1</v>
      </c>
      <c r="J6" s="154" t="s">
        <v>380</v>
      </c>
      <c r="K6" s="80" t="s">
        <v>379</v>
      </c>
      <c r="L6" s="220">
        <v>44567</v>
      </c>
      <c r="M6" s="157" t="s">
        <v>632</v>
      </c>
    </row>
    <row r="7" spans="1:13" s="52" customFormat="1" ht="108" x14ac:dyDescent="0.2">
      <c r="A7" s="39" t="s">
        <v>25</v>
      </c>
      <c r="B7" s="153" t="s">
        <v>698</v>
      </c>
      <c r="C7" s="108" t="s">
        <v>367</v>
      </c>
      <c r="D7" s="108" t="s">
        <v>33</v>
      </c>
      <c r="E7" s="221" t="s">
        <v>381</v>
      </c>
      <c r="F7" s="221" t="s">
        <v>382</v>
      </c>
      <c r="G7" s="223" t="s">
        <v>661</v>
      </c>
      <c r="H7" s="221" t="s">
        <v>384</v>
      </c>
      <c r="I7" s="155">
        <v>2</v>
      </c>
      <c r="J7" s="225" t="s">
        <v>385</v>
      </c>
      <c r="K7" s="241" t="s">
        <v>383</v>
      </c>
      <c r="L7" s="220">
        <v>44567</v>
      </c>
      <c r="M7" s="157" t="s">
        <v>632</v>
      </c>
    </row>
    <row r="8" spans="1:13" ht="108" x14ac:dyDescent="0.2">
      <c r="A8" s="39" t="s">
        <v>25</v>
      </c>
      <c r="B8" s="153" t="s">
        <v>62</v>
      </c>
      <c r="C8" s="108" t="s">
        <v>367</v>
      </c>
      <c r="D8" s="108" t="s">
        <v>34</v>
      </c>
      <c r="E8" s="221" t="s">
        <v>386</v>
      </c>
      <c r="F8" s="55" t="s">
        <v>387</v>
      </c>
      <c r="G8" s="238" t="s">
        <v>662</v>
      </c>
      <c r="H8" s="154" t="s">
        <v>200</v>
      </c>
      <c r="I8" s="155">
        <v>2</v>
      </c>
      <c r="J8" s="154" t="s">
        <v>389</v>
      </c>
      <c r="K8" s="242" t="s">
        <v>388</v>
      </c>
      <c r="L8" s="220">
        <v>44567</v>
      </c>
      <c r="M8" s="157" t="s">
        <v>632</v>
      </c>
    </row>
    <row r="9" spans="1:13" s="159" customFormat="1" ht="108" x14ac:dyDescent="0.2">
      <c r="A9" s="39" t="s">
        <v>25</v>
      </c>
      <c r="B9" s="153" t="s">
        <v>699</v>
      </c>
      <c r="C9" s="108" t="s">
        <v>367</v>
      </c>
      <c r="D9" s="108" t="s">
        <v>36</v>
      </c>
      <c r="E9" s="221" t="s">
        <v>390</v>
      </c>
      <c r="F9" s="55" t="s">
        <v>391</v>
      </c>
      <c r="G9" s="122" t="s">
        <v>663</v>
      </c>
      <c r="H9" s="221" t="s">
        <v>200</v>
      </c>
      <c r="I9" s="155">
        <v>1</v>
      </c>
      <c r="J9" s="154" t="s">
        <v>393</v>
      </c>
      <c r="K9" s="80" t="s">
        <v>392</v>
      </c>
      <c r="L9" s="220">
        <v>44567</v>
      </c>
      <c r="M9" s="157" t="s">
        <v>632</v>
      </c>
    </row>
    <row r="10" spans="1:13" ht="108" x14ac:dyDescent="0.2">
      <c r="A10" s="39" t="s">
        <v>25</v>
      </c>
      <c r="B10" s="153" t="s">
        <v>697</v>
      </c>
      <c r="C10" s="108" t="s">
        <v>367</v>
      </c>
      <c r="D10" s="108" t="s">
        <v>37</v>
      </c>
      <c r="E10" s="221" t="s">
        <v>394</v>
      </c>
      <c r="F10" s="221" t="s">
        <v>395</v>
      </c>
      <c r="G10" s="122" t="s">
        <v>664</v>
      </c>
      <c r="H10" s="221" t="s">
        <v>394</v>
      </c>
      <c r="I10" s="155">
        <v>1</v>
      </c>
      <c r="J10" s="225" t="s">
        <v>397</v>
      </c>
      <c r="K10" s="80" t="s">
        <v>396</v>
      </c>
      <c r="L10" s="220">
        <v>44567</v>
      </c>
      <c r="M10" s="157" t="s">
        <v>632</v>
      </c>
    </row>
    <row r="11" spans="1:13" ht="108" x14ac:dyDescent="0.2">
      <c r="A11" s="39" t="s">
        <v>25</v>
      </c>
      <c r="B11" s="153" t="s">
        <v>700</v>
      </c>
      <c r="C11" s="108" t="s">
        <v>367</v>
      </c>
      <c r="D11" s="108" t="s">
        <v>39</v>
      </c>
      <c r="E11" s="221" t="s">
        <v>398</v>
      </c>
      <c r="F11" s="221" t="s">
        <v>399</v>
      </c>
      <c r="G11" s="122" t="s">
        <v>665</v>
      </c>
      <c r="H11" s="155" t="s">
        <v>398</v>
      </c>
      <c r="I11" s="155">
        <v>2</v>
      </c>
      <c r="J11" s="154" t="s">
        <v>401</v>
      </c>
      <c r="K11" s="80" t="s">
        <v>400</v>
      </c>
      <c r="L11" s="220">
        <v>44567</v>
      </c>
      <c r="M11" s="157" t="s">
        <v>632</v>
      </c>
    </row>
    <row r="12" spans="1:13" ht="108" x14ac:dyDescent="0.2">
      <c r="A12" s="39" t="s">
        <v>25</v>
      </c>
      <c r="B12" s="153" t="s">
        <v>700</v>
      </c>
      <c r="C12" s="108" t="s">
        <v>367</v>
      </c>
      <c r="D12" s="108" t="s">
        <v>40</v>
      </c>
      <c r="E12" s="221" t="s">
        <v>200</v>
      </c>
      <c r="F12" s="221" t="s">
        <v>402</v>
      </c>
      <c r="G12" s="122" t="s">
        <v>666</v>
      </c>
      <c r="H12" s="221" t="s">
        <v>200</v>
      </c>
      <c r="I12" s="155">
        <v>1</v>
      </c>
      <c r="J12" s="154" t="s">
        <v>404</v>
      </c>
      <c r="K12" s="80" t="s">
        <v>403</v>
      </c>
      <c r="L12" s="220">
        <v>44567</v>
      </c>
      <c r="M12" s="157" t="s">
        <v>632</v>
      </c>
    </row>
    <row r="13" spans="1:13" ht="108" x14ac:dyDescent="0.2">
      <c r="A13" s="39" t="s">
        <v>25</v>
      </c>
      <c r="B13" s="153" t="s">
        <v>700</v>
      </c>
      <c r="C13" s="108" t="s">
        <v>367</v>
      </c>
      <c r="D13" s="108" t="s">
        <v>41</v>
      </c>
      <c r="E13" s="221" t="s">
        <v>384</v>
      </c>
      <c r="F13" s="221" t="s">
        <v>405</v>
      </c>
      <c r="G13" s="122" t="s">
        <v>667</v>
      </c>
      <c r="H13" s="155" t="s">
        <v>384</v>
      </c>
      <c r="I13" s="155">
        <v>1</v>
      </c>
      <c r="J13" s="154" t="s">
        <v>407</v>
      </c>
      <c r="K13" s="80" t="s">
        <v>406</v>
      </c>
      <c r="L13" s="220">
        <v>44567</v>
      </c>
      <c r="M13" s="157" t="s">
        <v>632</v>
      </c>
    </row>
    <row r="14" spans="1:13" s="38" customFormat="1" ht="108" x14ac:dyDescent="0.2">
      <c r="A14" s="39" t="s">
        <v>25</v>
      </c>
      <c r="B14" s="153" t="s">
        <v>697</v>
      </c>
      <c r="C14" s="108" t="s">
        <v>367</v>
      </c>
      <c r="D14" s="108" t="s">
        <v>42</v>
      </c>
      <c r="E14" s="221" t="s">
        <v>408</v>
      </c>
      <c r="F14" s="221" t="s">
        <v>409</v>
      </c>
      <c r="G14" s="122" t="s">
        <v>668</v>
      </c>
      <c r="H14" s="221" t="s">
        <v>408</v>
      </c>
      <c r="I14" s="155">
        <v>1</v>
      </c>
      <c r="J14" s="154" t="s">
        <v>411</v>
      </c>
      <c r="K14" s="80" t="s">
        <v>410</v>
      </c>
      <c r="L14" s="220">
        <v>44567</v>
      </c>
      <c r="M14" s="157" t="s">
        <v>632</v>
      </c>
    </row>
    <row r="15" spans="1:13" s="38" customFormat="1" ht="108" x14ac:dyDescent="0.2">
      <c r="A15" s="39" t="s">
        <v>25</v>
      </c>
      <c r="B15" s="153" t="s">
        <v>701</v>
      </c>
      <c r="C15" s="108" t="s">
        <v>367</v>
      </c>
      <c r="D15" s="108" t="s">
        <v>44</v>
      </c>
      <c r="E15" s="221" t="s">
        <v>412</v>
      </c>
      <c r="F15" s="221" t="s">
        <v>413</v>
      </c>
      <c r="G15" s="122" t="s">
        <v>669</v>
      </c>
      <c r="H15" s="221" t="s">
        <v>412</v>
      </c>
      <c r="I15" s="155">
        <v>1</v>
      </c>
      <c r="J15" s="219" t="s">
        <v>415</v>
      </c>
      <c r="K15" s="80" t="s">
        <v>414</v>
      </c>
      <c r="L15" s="220">
        <v>44567</v>
      </c>
      <c r="M15" s="157" t="s">
        <v>632</v>
      </c>
    </row>
    <row r="16" spans="1:13" s="38" customFormat="1" ht="108" x14ac:dyDescent="0.2">
      <c r="A16" s="39" t="s">
        <v>25</v>
      </c>
      <c r="B16" s="153" t="s">
        <v>701</v>
      </c>
      <c r="C16" s="108" t="s">
        <v>367</v>
      </c>
      <c r="D16" s="108" t="s">
        <v>45</v>
      </c>
      <c r="E16" s="221" t="s">
        <v>416</v>
      </c>
      <c r="F16" s="56" t="s">
        <v>417</v>
      </c>
      <c r="G16" s="55" t="s">
        <v>670</v>
      </c>
      <c r="H16" s="55" t="s">
        <v>416</v>
      </c>
      <c r="I16" s="155">
        <v>1</v>
      </c>
      <c r="J16" s="225" t="s">
        <v>419</v>
      </c>
      <c r="K16" s="42" t="s">
        <v>418</v>
      </c>
      <c r="L16" s="220">
        <v>44567</v>
      </c>
      <c r="M16" s="157" t="s">
        <v>632</v>
      </c>
    </row>
    <row r="17" spans="1:13" s="38" customFormat="1" ht="108" x14ac:dyDescent="0.2">
      <c r="A17" s="39" t="s">
        <v>25</v>
      </c>
      <c r="B17" s="153" t="s">
        <v>697</v>
      </c>
      <c r="C17" s="108" t="s">
        <v>367</v>
      </c>
      <c r="D17" s="108" t="s">
        <v>46</v>
      </c>
      <c r="E17" s="221" t="s">
        <v>340</v>
      </c>
      <c r="F17" s="221" t="s">
        <v>420</v>
      </c>
      <c r="G17" s="122" t="s">
        <v>671</v>
      </c>
      <c r="H17" s="221" t="s">
        <v>340</v>
      </c>
      <c r="I17" s="155">
        <v>1</v>
      </c>
      <c r="J17" s="154" t="s">
        <v>422</v>
      </c>
      <c r="K17" s="80" t="s">
        <v>421</v>
      </c>
      <c r="L17" s="220">
        <v>44567</v>
      </c>
      <c r="M17" s="157" t="s">
        <v>632</v>
      </c>
    </row>
    <row r="18" spans="1:13" s="38" customFormat="1" ht="108" x14ac:dyDescent="0.2">
      <c r="A18" s="39" t="s">
        <v>25</v>
      </c>
      <c r="B18" s="153" t="s">
        <v>702</v>
      </c>
      <c r="C18" s="108" t="s">
        <v>367</v>
      </c>
      <c r="D18" s="108" t="s">
        <v>47</v>
      </c>
      <c r="E18" s="221" t="s">
        <v>423</v>
      </c>
      <c r="F18" s="221" t="s">
        <v>424</v>
      </c>
      <c r="G18" s="122" t="s">
        <v>672</v>
      </c>
      <c r="H18" s="221" t="s">
        <v>426</v>
      </c>
      <c r="I18" s="155">
        <v>1</v>
      </c>
      <c r="J18" s="219" t="s">
        <v>427</v>
      </c>
      <c r="K18" s="80" t="s">
        <v>425</v>
      </c>
      <c r="L18" s="220">
        <v>44567</v>
      </c>
      <c r="M18" s="157" t="s">
        <v>632</v>
      </c>
    </row>
    <row r="19" spans="1:13" s="38" customFormat="1" ht="108" x14ac:dyDescent="0.2">
      <c r="A19" s="39" t="s">
        <v>25</v>
      </c>
      <c r="B19" s="153" t="s">
        <v>698</v>
      </c>
      <c r="C19" s="108" t="s">
        <v>367</v>
      </c>
      <c r="D19" s="108" t="s">
        <v>48</v>
      </c>
      <c r="E19" s="221" t="s">
        <v>428</v>
      </c>
      <c r="F19" s="55" t="s">
        <v>429</v>
      </c>
      <c r="G19" s="122" t="s">
        <v>673</v>
      </c>
      <c r="H19" s="221" t="s">
        <v>428</v>
      </c>
      <c r="I19" s="155">
        <v>2</v>
      </c>
      <c r="J19" s="154" t="s">
        <v>431</v>
      </c>
      <c r="K19" s="80" t="s">
        <v>430</v>
      </c>
      <c r="L19" s="220">
        <v>44567</v>
      </c>
      <c r="M19" s="157" t="s">
        <v>632</v>
      </c>
    </row>
    <row r="20" spans="1:13" s="38" customFormat="1" ht="108" x14ac:dyDescent="0.2">
      <c r="A20" s="39" t="s">
        <v>25</v>
      </c>
      <c r="B20" s="153" t="s">
        <v>703</v>
      </c>
      <c r="C20" s="108" t="s">
        <v>367</v>
      </c>
      <c r="D20" s="108" t="s">
        <v>50</v>
      </c>
      <c r="E20" s="221" t="s">
        <v>432</v>
      </c>
      <c r="F20" s="221" t="s">
        <v>433</v>
      </c>
      <c r="G20" s="122" t="s">
        <v>674</v>
      </c>
      <c r="H20" s="221" t="s">
        <v>340</v>
      </c>
      <c r="I20" s="155">
        <v>1</v>
      </c>
      <c r="J20" s="226" t="s">
        <v>435</v>
      </c>
      <c r="K20" s="80" t="s">
        <v>434</v>
      </c>
      <c r="L20" s="220">
        <v>44567</v>
      </c>
      <c r="M20" s="157" t="s">
        <v>632</v>
      </c>
    </row>
    <row r="21" spans="1:13" s="38" customFormat="1" ht="108" x14ac:dyDescent="0.2">
      <c r="A21" s="39" t="s">
        <v>25</v>
      </c>
      <c r="B21" s="153" t="s">
        <v>697</v>
      </c>
      <c r="C21" s="108" t="s">
        <v>367</v>
      </c>
      <c r="D21" s="108" t="s">
        <v>51</v>
      </c>
      <c r="E21" s="221" t="s">
        <v>436</v>
      </c>
      <c r="F21" s="221" t="s">
        <v>437</v>
      </c>
      <c r="G21" s="122" t="s">
        <v>675</v>
      </c>
      <c r="H21" s="221" t="s">
        <v>436</v>
      </c>
      <c r="I21" s="155">
        <v>1</v>
      </c>
      <c r="J21" s="219" t="s">
        <v>438</v>
      </c>
      <c r="K21" s="80" t="s">
        <v>439</v>
      </c>
      <c r="L21" s="220">
        <v>44567</v>
      </c>
      <c r="M21" s="157" t="s">
        <v>632</v>
      </c>
    </row>
    <row r="22" spans="1:13" s="38" customFormat="1" ht="108" x14ac:dyDescent="0.2">
      <c r="A22" s="39" t="s">
        <v>25</v>
      </c>
      <c r="B22" s="153" t="s">
        <v>62</v>
      </c>
      <c r="C22" s="108" t="s">
        <v>367</v>
      </c>
      <c r="D22" s="108" t="s">
        <v>52</v>
      </c>
      <c r="E22" s="221" t="s">
        <v>440</v>
      </c>
      <c r="F22" s="221" t="s">
        <v>441</v>
      </c>
      <c r="G22" s="56" t="s">
        <v>676</v>
      </c>
      <c r="H22" s="221" t="s">
        <v>384</v>
      </c>
      <c r="I22" s="155">
        <v>1</v>
      </c>
      <c r="J22" s="219" t="s">
        <v>443</v>
      </c>
      <c r="K22" s="82" t="s">
        <v>442</v>
      </c>
      <c r="L22" s="220">
        <v>44567</v>
      </c>
      <c r="M22" s="157" t="s">
        <v>632</v>
      </c>
    </row>
    <row r="23" spans="1:13" s="38" customFormat="1" ht="108" x14ac:dyDescent="0.2">
      <c r="A23" s="39" t="s">
        <v>25</v>
      </c>
      <c r="B23" s="153" t="s">
        <v>697</v>
      </c>
      <c r="C23" s="108" t="s">
        <v>367</v>
      </c>
      <c r="D23" s="108" t="s">
        <v>53</v>
      </c>
      <c r="E23" s="221" t="s">
        <v>444</v>
      </c>
      <c r="F23" s="221" t="s">
        <v>445</v>
      </c>
      <c r="G23" s="122" t="s">
        <v>677</v>
      </c>
      <c r="H23" s="221" t="s">
        <v>444</v>
      </c>
      <c r="I23" s="155">
        <v>1</v>
      </c>
      <c r="J23" s="219" t="s">
        <v>447</v>
      </c>
      <c r="K23" s="80" t="s">
        <v>446</v>
      </c>
      <c r="L23" s="220">
        <v>44567</v>
      </c>
      <c r="M23" s="157" t="s">
        <v>632</v>
      </c>
    </row>
    <row r="24" spans="1:13" s="38" customFormat="1" ht="108" x14ac:dyDescent="0.2">
      <c r="A24" s="39" t="s">
        <v>25</v>
      </c>
      <c r="B24" s="153" t="s">
        <v>697</v>
      </c>
      <c r="C24" s="108" t="s">
        <v>367</v>
      </c>
      <c r="D24" s="108" t="s">
        <v>54</v>
      </c>
      <c r="E24" s="221" t="s">
        <v>448</v>
      </c>
      <c r="F24" s="221" t="s">
        <v>449</v>
      </c>
      <c r="G24" s="122" t="s">
        <v>678</v>
      </c>
      <c r="H24" s="221" t="s">
        <v>448</v>
      </c>
      <c r="I24" s="155">
        <v>2</v>
      </c>
      <c r="J24" s="219" t="s">
        <v>451</v>
      </c>
      <c r="K24" s="80" t="s">
        <v>450</v>
      </c>
      <c r="L24" s="220">
        <v>44567</v>
      </c>
      <c r="M24" s="157" t="s">
        <v>632</v>
      </c>
    </row>
    <row r="25" spans="1:13" s="38" customFormat="1" ht="108" x14ac:dyDescent="0.2">
      <c r="A25" s="39" t="s">
        <v>25</v>
      </c>
      <c r="B25" s="153" t="s">
        <v>700</v>
      </c>
      <c r="C25" s="108" t="s">
        <v>367</v>
      </c>
      <c r="D25" s="108" t="s">
        <v>55</v>
      </c>
      <c r="E25" s="55" t="s">
        <v>13</v>
      </c>
      <c r="F25" s="221" t="s">
        <v>452</v>
      </c>
      <c r="G25" s="122" t="s">
        <v>679</v>
      </c>
      <c r="H25" s="42" t="s">
        <v>13</v>
      </c>
      <c r="I25" s="155">
        <v>2</v>
      </c>
      <c r="J25" s="154" t="s">
        <v>454</v>
      </c>
      <c r="K25" s="80" t="s">
        <v>453</v>
      </c>
      <c r="L25" s="220">
        <v>44567</v>
      </c>
      <c r="M25" s="157" t="s">
        <v>632</v>
      </c>
    </row>
    <row r="26" spans="1:13" s="38" customFormat="1" ht="108" x14ac:dyDescent="0.2">
      <c r="A26" s="39" t="s">
        <v>25</v>
      </c>
      <c r="B26" s="153" t="s">
        <v>702</v>
      </c>
      <c r="C26" s="108" t="s">
        <v>367</v>
      </c>
      <c r="D26" s="108" t="s">
        <v>56</v>
      </c>
      <c r="E26" s="221" t="s">
        <v>293</v>
      </c>
      <c r="F26" s="221" t="s">
        <v>455</v>
      </c>
      <c r="G26" s="122" t="s">
        <v>680</v>
      </c>
      <c r="H26" s="221" t="s">
        <v>293</v>
      </c>
      <c r="I26" s="155">
        <v>2</v>
      </c>
      <c r="J26" s="219" t="s">
        <v>457</v>
      </c>
      <c r="K26" s="80" t="s">
        <v>456</v>
      </c>
      <c r="L26" s="220">
        <v>44567</v>
      </c>
      <c r="M26" s="157" t="s">
        <v>632</v>
      </c>
    </row>
    <row r="27" spans="1:13" s="38" customFormat="1" ht="108" x14ac:dyDescent="0.2">
      <c r="A27" s="39" t="s">
        <v>25</v>
      </c>
      <c r="B27" s="153" t="s">
        <v>703</v>
      </c>
      <c r="C27" s="108" t="s">
        <v>367</v>
      </c>
      <c r="D27" s="108" t="s">
        <v>57</v>
      </c>
      <c r="E27" s="221" t="s">
        <v>458</v>
      </c>
      <c r="F27" s="221" t="s">
        <v>459</v>
      </c>
      <c r="G27" s="122" t="s">
        <v>681</v>
      </c>
      <c r="H27" s="221" t="s">
        <v>458</v>
      </c>
      <c r="I27" s="155">
        <v>1</v>
      </c>
      <c r="J27" s="219" t="s">
        <v>461</v>
      </c>
      <c r="K27" s="80" t="s">
        <v>460</v>
      </c>
      <c r="L27" s="220">
        <v>44567</v>
      </c>
      <c r="M27" s="157" t="s">
        <v>632</v>
      </c>
    </row>
    <row r="28" spans="1:13" s="38" customFormat="1" ht="108" x14ac:dyDescent="0.2">
      <c r="A28" s="39" t="s">
        <v>25</v>
      </c>
      <c r="B28" s="153" t="s">
        <v>697</v>
      </c>
      <c r="C28" s="108" t="s">
        <v>367</v>
      </c>
      <c r="D28" s="108" t="s">
        <v>58</v>
      </c>
      <c r="E28" s="221" t="s">
        <v>462</v>
      </c>
      <c r="F28" s="221" t="s">
        <v>463</v>
      </c>
      <c r="G28" s="122" t="s">
        <v>682</v>
      </c>
      <c r="H28" s="221" t="s">
        <v>200</v>
      </c>
      <c r="I28" s="155">
        <v>1</v>
      </c>
      <c r="J28" s="219" t="s">
        <v>465</v>
      </c>
      <c r="K28" s="80" t="s">
        <v>464</v>
      </c>
      <c r="L28" s="220">
        <v>44567</v>
      </c>
      <c r="M28" s="157" t="s">
        <v>632</v>
      </c>
    </row>
    <row r="29" spans="1:13" s="38" customFormat="1" ht="108" x14ac:dyDescent="0.2">
      <c r="A29" s="39" t="s">
        <v>25</v>
      </c>
      <c r="B29" s="153" t="s">
        <v>701</v>
      </c>
      <c r="C29" s="108" t="s">
        <v>367</v>
      </c>
      <c r="D29" s="108" t="s">
        <v>59</v>
      </c>
      <c r="E29" s="221" t="s">
        <v>466</v>
      </c>
      <c r="F29" s="221" t="s">
        <v>467</v>
      </c>
      <c r="G29" s="55" t="s">
        <v>683</v>
      </c>
      <c r="H29" s="55" t="s">
        <v>200</v>
      </c>
      <c r="I29" s="155">
        <v>1</v>
      </c>
      <c r="J29" s="225" t="s">
        <v>469</v>
      </c>
      <c r="K29" s="42" t="s">
        <v>468</v>
      </c>
      <c r="L29" s="220">
        <v>44567</v>
      </c>
      <c r="M29" s="157" t="s">
        <v>632</v>
      </c>
    </row>
    <row r="30" spans="1:13" s="38" customFormat="1" ht="108" x14ac:dyDescent="0.2">
      <c r="A30" s="39" t="s">
        <v>25</v>
      </c>
      <c r="B30" s="153" t="s">
        <v>697</v>
      </c>
      <c r="C30" s="108" t="s">
        <v>367</v>
      </c>
      <c r="D30" s="108" t="s">
        <v>60</v>
      </c>
      <c r="E30" s="55" t="s">
        <v>470</v>
      </c>
      <c r="F30" s="221" t="s">
        <v>471</v>
      </c>
      <c r="G30" s="55" t="s">
        <v>684</v>
      </c>
      <c r="H30" s="221" t="s">
        <v>200</v>
      </c>
      <c r="I30" s="155">
        <v>1</v>
      </c>
      <c r="J30" s="154" t="s">
        <v>472</v>
      </c>
      <c r="K30" s="42" t="s">
        <v>473</v>
      </c>
      <c r="L30" s="220">
        <v>44567</v>
      </c>
      <c r="M30" s="157" t="s">
        <v>632</v>
      </c>
    </row>
    <row r="31" spans="1:13" s="38" customFormat="1" ht="108" x14ac:dyDescent="0.2">
      <c r="A31" s="39" t="s">
        <v>25</v>
      </c>
      <c r="B31" s="153" t="s">
        <v>701</v>
      </c>
      <c r="C31" s="108" t="s">
        <v>367</v>
      </c>
      <c r="D31" s="108" t="s">
        <v>61</v>
      </c>
      <c r="E31" s="55" t="s">
        <v>474</v>
      </c>
      <c r="F31" s="56" t="s">
        <v>475</v>
      </c>
      <c r="G31" s="55" t="s">
        <v>685</v>
      </c>
      <c r="H31" s="42" t="s">
        <v>477</v>
      </c>
      <c r="I31" s="42">
        <v>1</v>
      </c>
      <c r="J31" s="225" t="s">
        <v>478</v>
      </c>
      <c r="K31" s="42" t="s">
        <v>476</v>
      </c>
      <c r="L31" s="220">
        <v>44567</v>
      </c>
      <c r="M31" s="157" t="s">
        <v>632</v>
      </c>
    </row>
    <row r="32" spans="1:13" s="38" customFormat="1" ht="108" x14ac:dyDescent="0.2">
      <c r="A32" s="39" t="s">
        <v>25</v>
      </c>
      <c r="B32" s="153" t="s">
        <v>62</v>
      </c>
      <c r="C32" s="108" t="s">
        <v>367</v>
      </c>
      <c r="D32" s="108" t="s">
        <v>63</v>
      </c>
      <c r="E32" s="55" t="s">
        <v>479</v>
      </c>
      <c r="F32" s="55" t="s">
        <v>480</v>
      </c>
      <c r="G32" s="224" t="s">
        <v>686</v>
      </c>
      <c r="H32" s="42" t="s">
        <v>482</v>
      </c>
      <c r="I32" s="155">
        <v>1</v>
      </c>
      <c r="J32" s="154" t="s">
        <v>483</v>
      </c>
      <c r="K32" s="86" t="s">
        <v>481</v>
      </c>
      <c r="L32" s="220">
        <v>44567</v>
      </c>
      <c r="M32" s="157" t="s">
        <v>632</v>
      </c>
    </row>
    <row r="33" spans="1:14" s="38" customFormat="1" ht="108" x14ac:dyDescent="0.2">
      <c r="A33" s="39" t="s">
        <v>25</v>
      </c>
      <c r="B33" s="153" t="s">
        <v>62</v>
      </c>
      <c r="C33" s="108" t="s">
        <v>367</v>
      </c>
      <c r="D33" s="108" t="s">
        <v>64</v>
      </c>
      <c r="E33" s="55" t="s">
        <v>484</v>
      </c>
      <c r="F33" s="55" t="s">
        <v>485</v>
      </c>
      <c r="G33" s="224" t="s">
        <v>687</v>
      </c>
      <c r="H33" s="42" t="s">
        <v>487</v>
      </c>
      <c r="I33" s="155">
        <v>1</v>
      </c>
      <c r="J33" s="154" t="s">
        <v>488</v>
      </c>
      <c r="K33" s="86" t="s">
        <v>486</v>
      </c>
      <c r="L33" s="220">
        <v>44567</v>
      </c>
      <c r="M33" s="157" t="s">
        <v>632</v>
      </c>
    </row>
    <row r="34" spans="1:14" s="38" customFormat="1" ht="108" x14ac:dyDescent="0.2">
      <c r="A34" s="39" t="s">
        <v>25</v>
      </c>
      <c r="B34" s="153" t="s">
        <v>62</v>
      </c>
      <c r="C34" s="108" t="s">
        <v>367</v>
      </c>
      <c r="D34" s="108" t="s">
        <v>65</v>
      </c>
      <c r="E34" s="55" t="s">
        <v>489</v>
      </c>
      <c r="F34" s="55" t="s">
        <v>490</v>
      </c>
      <c r="G34" s="224" t="s">
        <v>688</v>
      </c>
      <c r="H34" s="42" t="s">
        <v>384</v>
      </c>
      <c r="I34" s="155">
        <v>1</v>
      </c>
      <c r="J34" s="154" t="s">
        <v>492</v>
      </c>
      <c r="K34" s="86" t="s">
        <v>491</v>
      </c>
      <c r="L34" s="220">
        <v>44567</v>
      </c>
      <c r="M34" s="157" t="s">
        <v>632</v>
      </c>
    </row>
    <row r="35" spans="1:14" s="38" customFormat="1" ht="48" x14ac:dyDescent="0.2">
      <c r="A35" s="39" t="s">
        <v>25</v>
      </c>
      <c r="B35" s="40" t="s">
        <v>705</v>
      </c>
      <c r="C35" s="39" t="s">
        <v>196</v>
      </c>
      <c r="D35" s="40" t="s">
        <v>97</v>
      </c>
      <c r="E35" s="234" t="s">
        <v>197</v>
      </c>
      <c r="F35" s="235" t="s">
        <v>198</v>
      </c>
      <c r="G35" s="122" t="s">
        <v>199</v>
      </c>
      <c r="H35" s="151" t="s">
        <v>200</v>
      </c>
      <c r="I35" s="216">
        <v>1</v>
      </c>
      <c r="J35" s="233" t="s">
        <v>201</v>
      </c>
      <c r="K35" s="80" t="s">
        <v>199</v>
      </c>
      <c r="L35" s="58">
        <v>44567</v>
      </c>
      <c r="M35" s="160"/>
    </row>
    <row r="36" spans="1:14" s="38" customFormat="1" ht="24" x14ac:dyDescent="0.2">
      <c r="A36" s="230" t="s">
        <v>25</v>
      </c>
      <c r="B36" s="40" t="s">
        <v>572</v>
      </c>
      <c r="C36" s="149" t="s">
        <v>573</v>
      </c>
      <c r="D36" s="40" t="s">
        <v>67</v>
      </c>
      <c r="E36" s="121" t="s">
        <v>574</v>
      </c>
      <c r="F36" s="121" t="s">
        <v>575</v>
      </c>
      <c r="G36" s="121" t="s">
        <v>576</v>
      </c>
      <c r="H36" s="121" t="s">
        <v>200</v>
      </c>
      <c r="I36" s="120">
        <v>1</v>
      </c>
      <c r="J36" s="222" t="s">
        <v>577</v>
      </c>
      <c r="K36" s="120" t="s">
        <v>576</v>
      </c>
      <c r="L36" s="123">
        <v>44562</v>
      </c>
      <c r="M36" s="123"/>
    </row>
    <row r="37" spans="1:14" s="38" customFormat="1" ht="24" x14ac:dyDescent="0.2">
      <c r="A37" s="230" t="s">
        <v>25</v>
      </c>
      <c r="B37" s="40" t="s">
        <v>578</v>
      </c>
      <c r="C37" s="149" t="s">
        <v>573</v>
      </c>
      <c r="D37" s="40" t="s">
        <v>69</v>
      </c>
      <c r="E37" s="121" t="s">
        <v>579</v>
      </c>
      <c r="F37" s="121" t="s">
        <v>580</v>
      </c>
      <c r="G37" s="121" t="s">
        <v>581</v>
      </c>
      <c r="H37" s="121" t="s">
        <v>340</v>
      </c>
      <c r="I37" s="120">
        <v>1</v>
      </c>
      <c r="J37" s="222" t="s">
        <v>582</v>
      </c>
      <c r="K37" s="120" t="s">
        <v>581</v>
      </c>
      <c r="L37" s="123">
        <v>44562</v>
      </c>
      <c r="M37" s="123"/>
    </row>
    <row r="38" spans="1:14" s="38" customFormat="1" ht="24" x14ac:dyDescent="0.2">
      <c r="A38" s="230" t="s">
        <v>25</v>
      </c>
      <c r="B38" s="40" t="s">
        <v>583</v>
      </c>
      <c r="C38" s="149" t="s">
        <v>573</v>
      </c>
      <c r="D38" s="40" t="s">
        <v>71</v>
      </c>
      <c r="E38" s="121" t="s">
        <v>584</v>
      </c>
      <c r="F38" s="121" t="s">
        <v>585</v>
      </c>
      <c r="G38" s="121" t="s">
        <v>586</v>
      </c>
      <c r="H38" s="121" t="s">
        <v>487</v>
      </c>
      <c r="I38" s="120">
        <v>1</v>
      </c>
      <c r="J38" s="222" t="s">
        <v>587</v>
      </c>
      <c r="K38" s="120" t="s">
        <v>586</v>
      </c>
      <c r="L38" s="123">
        <v>44562</v>
      </c>
      <c r="M38" s="123"/>
    </row>
    <row r="39" spans="1:14" s="38" customFormat="1" ht="24" x14ac:dyDescent="0.2">
      <c r="A39" s="39" t="s">
        <v>25</v>
      </c>
      <c r="B39" s="54" t="s">
        <v>690</v>
      </c>
      <c r="C39" s="40" t="s">
        <v>337</v>
      </c>
      <c r="D39" s="40" t="s">
        <v>73</v>
      </c>
      <c r="E39" s="55" t="s">
        <v>338</v>
      </c>
      <c r="F39" s="41" t="s">
        <v>339</v>
      </c>
      <c r="G39" s="122">
        <v>4626263568</v>
      </c>
      <c r="H39" s="42" t="s">
        <v>340</v>
      </c>
      <c r="I39" s="82">
        <v>2</v>
      </c>
      <c r="J39" s="225" t="s">
        <v>341</v>
      </c>
      <c r="K39" s="83">
        <v>4621257317</v>
      </c>
      <c r="L39" s="84">
        <v>44564</v>
      </c>
      <c r="M39" s="85"/>
    </row>
    <row r="40" spans="1:14" s="38" customFormat="1" ht="36" x14ac:dyDescent="0.2">
      <c r="A40" s="39" t="s">
        <v>25</v>
      </c>
      <c r="B40" s="54" t="s">
        <v>691</v>
      </c>
      <c r="C40" s="40" t="s">
        <v>337</v>
      </c>
      <c r="D40" s="40" t="s">
        <v>75</v>
      </c>
      <c r="E40" s="55" t="s">
        <v>347</v>
      </c>
      <c r="F40" s="41" t="s">
        <v>348</v>
      </c>
      <c r="G40" s="55"/>
      <c r="H40" s="42" t="s">
        <v>340</v>
      </c>
      <c r="I40" s="42">
        <v>4</v>
      </c>
      <c r="J40" s="222" t="s">
        <v>344</v>
      </c>
      <c r="K40" s="218" t="s">
        <v>345</v>
      </c>
      <c r="L40" s="123">
        <v>44562</v>
      </c>
      <c r="M40" s="86"/>
    </row>
    <row r="41" spans="1:14" s="38" customFormat="1" ht="36" x14ac:dyDescent="0.2">
      <c r="A41" s="40" t="s">
        <v>25</v>
      </c>
      <c r="B41" s="231" t="s">
        <v>692</v>
      </c>
      <c r="C41" s="40" t="s">
        <v>337</v>
      </c>
      <c r="D41" s="40" t="s">
        <v>77</v>
      </c>
      <c r="E41" s="41" t="s">
        <v>349</v>
      </c>
      <c r="F41" s="41" t="s">
        <v>350</v>
      </c>
      <c r="G41" s="237" t="s">
        <v>351</v>
      </c>
      <c r="H41" s="81" t="s">
        <v>200</v>
      </c>
      <c r="I41" s="81">
        <v>4</v>
      </c>
      <c r="J41" s="222" t="s">
        <v>344</v>
      </c>
      <c r="K41" s="218" t="s">
        <v>345</v>
      </c>
      <c r="L41" s="123">
        <v>44562</v>
      </c>
      <c r="M41" s="217"/>
    </row>
    <row r="42" spans="1:14" s="38" customFormat="1" ht="24" x14ac:dyDescent="0.2">
      <c r="A42" s="39" t="s">
        <v>25</v>
      </c>
      <c r="B42" s="54" t="s">
        <v>346</v>
      </c>
      <c r="C42" s="40" t="s">
        <v>337</v>
      </c>
      <c r="D42" s="230" t="s">
        <v>98</v>
      </c>
      <c r="E42" s="55" t="s">
        <v>342</v>
      </c>
      <c r="F42" s="56" t="s">
        <v>343</v>
      </c>
      <c r="G42" s="55"/>
      <c r="H42" s="42" t="s">
        <v>340</v>
      </c>
      <c r="I42" s="42">
        <v>1</v>
      </c>
      <c r="J42" s="222" t="s">
        <v>344</v>
      </c>
      <c r="K42" s="218" t="s">
        <v>345</v>
      </c>
      <c r="L42" s="123">
        <v>44562</v>
      </c>
      <c r="M42" s="86"/>
    </row>
    <row r="43" spans="1:14" s="38" customFormat="1" ht="48" x14ac:dyDescent="0.2">
      <c r="A43" s="108" t="s">
        <v>25</v>
      </c>
      <c r="B43" s="108" t="s">
        <v>704</v>
      </c>
      <c r="C43" s="108" t="s">
        <v>538</v>
      </c>
      <c r="D43" s="40" t="s">
        <v>79</v>
      </c>
      <c r="E43" s="224" t="s">
        <v>539</v>
      </c>
      <c r="F43" s="239" t="s">
        <v>540</v>
      </c>
      <c r="G43" s="55" t="s">
        <v>541</v>
      </c>
      <c r="H43" s="151" t="s">
        <v>542</v>
      </c>
      <c r="I43" s="152">
        <v>10</v>
      </c>
      <c r="J43" s="222" t="s">
        <v>543</v>
      </c>
      <c r="K43" s="80" t="s">
        <v>544</v>
      </c>
      <c r="L43" s="58">
        <v>44564</v>
      </c>
      <c r="M43" s="227" t="s">
        <v>648</v>
      </c>
    </row>
    <row r="44" spans="1:14" s="38" customFormat="1" ht="48" x14ac:dyDescent="0.2">
      <c r="A44" s="230" t="s">
        <v>25</v>
      </c>
      <c r="B44" s="108" t="s">
        <v>704</v>
      </c>
      <c r="C44" s="230" t="s">
        <v>538</v>
      </c>
      <c r="D44" s="40" t="s">
        <v>80</v>
      </c>
      <c r="E44" s="224" t="s">
        <v>539</v>
      </c>
      <c r="F44" s="239" t="s">
        <v>540</v>
      </c>
      <c r="G44" s="55" t="s">
        <v>541</v>
      </c>
      <c r="H44" s="228" t="s">
        <v>542</v>
      </c>
      <c r="I44" s="217">
        <v>7</v>
      </c>
      <c r="J44" s="222" t="s">
        <v>543</v>
      </c>
      <c r="K44" s="80" t="s">
        <v>544</v>
      </c>
      <c r="L44" s="229">
        <v>44564</v>
      </c>
      <c r="M44" s="227" t="s">
        <v>649</v>
      </c>
    </row>
    <row r="45" spans="1:14" ht="24" x14ac:dyDescent="0.2">
      <c r="A45" s="39" t="s">
        <v>25</v>
      </c>
      <c r="B45" s="153" t="s">
        <v>706</v>
      </c>
      <c r="C45" s="40" t="s">
        <v>84</v>
      </c>
      <c r="D45" s="40" t="s">
        <v>85</v>
      </c>
      <c r="E45" s="55" t="s">
        <v>86</v>
      </c>
      <c r="F45" s="41" t="s">
        <v>87</v>
      </c>
      <c r="G45" s="55" t="s">
        <v>88</v>
      </c>
      <c r="H45" s="42" t="s">
        <v>13</v>
      </c>
      <c r="I45" s="42">
        <v>9</v>
      </c>
      <c r="J45" s="232" t="s">
        <v>89</v>
      </c>
      <c r="K45" s="243" t="s">
        <v>194</v>
      </c>
      <c r="L45" s="123">
        <v>44562</v>
      </c>
      <c r="M45" s="43" t="s">
        <v>633</v>
      </c>
    </row>
    <row r="46" spans="1:14" ht="24" x14ac:dyDescent="0.2">
      <c r="A46" s="39" t="s">
        <v>25</v>
      </c>
      <c r="B46" s="153" t="s">
        <v>706</v>
      </c>
      <c r="C46" s="40" t="s">
        <v>84</v>
      </c>
      <c r="D46" s="40" t="s">
        <v>91</v>
      </c>
      <c r="E46" s="55" t="s">
        <v>86</v>
      </c>
      <c r="F46" s="41" t="s">
        <v>87</v>
      </c>
      <c r="G46" s="55" t="s">
        <v>88</v>
      </c>
      <c r="H46" s="42" t="s">
        <v>13</v>
      </c>
      <c r="I46" s="42">
        <v>1</v>
      </c>
      <c r="J46" s="232" t="s">
        <v>89</v>
      </c>
      <c r="K46" s="243" t="s">
        <v>194</v>
      </c>
      <c r="L46" s="123">
        <v>44562</v>
      </c>
      <c r="M46" s="43" t="s">
        <v>633</v>
      </c>
    </row>
    <row r="47" spans="1:14" s="159" customFormat="1" ht="24" x14ac:dyDescent="0.2">
      <c r="A47" s="39" t="s">
        <v>25</v>
      </c>
      <c r="B47" s="54" t="s">
        <v>693</v>
      </c>
      <c r="C47" s="40" t="s">
        <v>289</v>
      </c>
      <c r="D47" s="40" t="s">
        <v>93</v>
      </c>
      <c r="E47" s="55" t="s">
        <v>290</v>
      </c>
      <c r="F47" s="41" t="s">
        <v>291</v>
      </c>
      <c r="G47" s="55" t="s">
        <v>292</v>
      </c>
      <c r="H47" s="42" t="s">
        <v>293</v>
      </c>
      <c r="I47" s="155">
        <v>4</v>
      </c>
      <c r="J47" s="232" t="s">
        <v>294</v>
      </c>
      <c r="K47" s="84" t="s">
        <v>292</v>
      </c>
      <c r="L47" s="123">
        <v>44562</v>
      </c>
      <c r="M47" s="158"/>
    </row>
    <row r="48" spans="1:14" s="159" customFormat="1" ht="24" x14ac:dyDescent="0.2">
      <c r="A48" s="39" t="s">
        <v>25</v>
      </c>
      <c r="B48" s="167" t="s">
        <v>694</v>
      </c>
      <c r="C48" s="168" t="s">
        <v>229</v>
      </c>
      <c r="D48" s="168" t="s">
        <v>95</v>
      </c>
      <c r="E48" s="221" t="s">
        <v>230</v>
      </c>
      <c r="F48" s="221" t="s">
        <v>231</v>
      </c>
      <c r="G48" s="236">
        <v>4612878788</v>
      </c>
      <c r="H48" s="154" t="s">
        <v>200</v>
      </c>
      <c r="I48" s="155">
        <v>2</v>
      </c>
      <c r="J48" s="156" t="s">
        <v>254</v>
      </c>
      <c r="K48" s="244">
        <v>4611800734</v>
      </c>
      <c r="L48" s="123">
        <v>44562</v>
      </c>
      <c r="M48" s="157"/>
      <c r="N48" s="248"/>
    </row>
    <row r="49" spans="1:13" s="159" customFormat="1" ht="48" x14ac:dyDescent="0.2">
      <c r="A49" s="40" t="s">
        <v>25</v>
      </c>
      <c r="B49" s="54" t="s">
        <v>696</v>
      </c>
      <c r="C49" s="40" t="s">
        <v>202</v>
      </c>
      <c r="D49" s="40" t="s">
        <v>100</v>
      </c>
      <c r="E49" s="55" t="s">
        <v>203</v>
      </c>
      <c r="F49" s="56" t="s">
        <v>204</v>
      </c>
      <c r="G49" s="122" t="s">
        <v>205</v>
      </c>
      <c r="H49" s="42" t="s">
        <v>477</v>
      </c>
      <c r="I49" s="42">
        <v>10</v>
      </c>
      <c r="J49" s="225" t="s">
        <v>206</v>
      </c>
      <c r="K49" s="57">
        <v>4621312613</v>
      </c>
      <c r="L49" s="123">
        <v>44562</v>
      </c>
      <c r="M49" s="58"/>
    </row>
    <row r="50" spans="1:13" ht="15.75" x14ac:dyDescent="0.2">
      <c r="I50" s="247">
        <f>SUM(I4:I49)</f>
        <v>97</v>
      </c>
    </row>
  </sheetData>
  <sortState ref="A4:M49">
    <sortCondition ref="C4:C49"/>
    <sortCondition ref="D4:D49"/>
  </sortState>
  <mergeCells count="2">
    <mergeCell ref="A1:M1"/>
    <mergeCell ref="A2:M2"/>
  </mergeCells>
  <conditionalFormatting sqref="D3">
    <cfRule type="duplicateValues" dxfId="3" priority="2"/>
  </conditionalFormatting>
  <conditionalFormatting sqref="D3">
    <cfRule type="duplicateValues" dxfId="2" priority="3"/>
  </conditionalFormatting>
  <conditionalFormatting sqref="D4:D1048576">
    <cfRule type="duplicateValues" dxfId="1" priority="4"/>
  </conditionalFormatting>
  <conditionalFormatting sqref="D3">
    <cfRule type="duplicateValues" dxfId="0" priority="1"/>
  </conditionalFormatting>
  <hyperlinks>
    <hyperlink ref="G4" r:id="rId1" display="TEL:01 (429) 693 6055"/>
    <hyperlink ref="K4" r:id="rId2" display="TEL:01 (429) 693 6055"/>
  </hyperlinks>
  <pageMargins left="1.1023622047244095" right="1.2598425196850394" top="1.299212598425197" bottom="0.59055118110236227" header="0.59055118110236227" footer="0.31496062992125984"/>
  <pageSetup scale="51" fitToHeight="5" orientation="landscape" r:id="rId3"/>
  <headerFooter>
    <oddFooter xml:space="preserve">&amp;R&amp;P de &amp;N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2:K2163"/>
  <sheetViews>
    <sheetView view="pageBreakPreview" topLeftCell="A2079" zoomScaleNormal="100" zoomScaleSheetLayoutView="100" workbookViewId="0">
      <selection activeCell="C2087" sqref="C2087:F2087"/>
    </sheetView>
  </sheetViews>
  <sheetFormatPr baseColWidth="10" defaultColWidth="11.42578125" defaultRowHeight="16.5" x14ac:dyDescent="0.3"/>
  <cols>
    <col min="1" max="2" width="3.85546875" style="6" customWidth="1"/>
    <col min="3" max="6" width="9.85546875" style="6" customWidth="1"/>
    <col min="7" max="7" width="20.42578125" style="6" customWidth="1"/>
    <col min="8" max="9" width="14" style="6" customWidth="1"/>
    <col min="10" max="16384" width="11.42578125" style="6"/>
  </cols>
  <sheetData>
    <row r="2" spans="3:11" x14ac:dyDescent="0.3">
      <c r="F2" s="7" t="s">
        <v>154</v>
      </c>
    </row>
    <row r="3" spans="3:11" x14ac:dyDescent="0.3">
      <c r="F3" s="7" t="s">
        <v>155</v>
      </c>
    </row>
    <row r="4" spans="3:11" x14ac:dyDescent="0.3">
      <c r="C4" s="275" t="s">
        <v>156</v>
      </c>
      <c r="D4" s="275"/>
      <c r="E4" s="275"/>
      <c r="F4" s="275"/>
      <c r="G4" s="275"/>
      <c r="H4" s="275"/>
      <c r="I4" s="275"/>
      <c r="J4" s="275"/>
      <c r="K4" s="8"/>
    </row>
    <row r="5" spans="3:11" x14ac:dyDescent="0.3">
      <c r="C5" s="275"/>
      <c r="D5" s="275"/>
      <c r="E5" s="275"/>
      <c r="F5" s="275"/>
      <c r="G5" s="275"/>
      <c r="H5" s="275"/>
      <c r="I5" s="275"/>
      <c r="J5" s="275"/>
      <c r="K5" s="8"/>
    </row>
    <row r="6" spans="3:11" x14ac:dyDescent="0.3">
      <c r="C6" s="9"/>
      <c r="D6" s="9"/>
      <c r="E6" s="9"/>
      <c r="F6" s="10"/>
      <c r="G6" s="10"/>
      <c r="H6" s="10"/>
      <c r="I6" s="10"/>
      <c r="J6" s="10"/>
      <c r="K6" s="8"/>
    </row>
    <row r="7" spans="3:11" x14ac:dyDescent="0.3">
      <c r="C7" s="256" t="s">
        <v>157</v>
      </c>
      <c r="D7" s="256"/>
      <c r="E7" s="256"/>
      <c r="F7" s="256"/>
      <c r="G7" s="256"/>
      <c r="H7" s="256"/>
      <c r="I7" s="256"/>
      <c r="J7" s="256"/>
      <c r="K7" s="8"/>
    </row>
    <row r="8" spans="3:11" x14ac:dyDescent="0.3">
      <c r="C8" s="256"/>
      <c r="D8" s="256"/>
      <c r="E8" s="256"/>
      <c r="F8" s="256"/>
      <c r="G8" s="256"/>
      <c r="H8" s="256"/>
      <c r="I8" s="256"/>
      <c r="J8" s="256"/>
      <c r="K8" s="8"/>
    </row>
    <row r="9" spans="3:11" x14ac:dyDescent="0.3">
      <c r="C9" s="11"/>
      <c r="D9" s="11"/>
      <c r="E9" s="11"/>
      <c r="F9" s="8"/>
      <c r="G9" s="8"/>
      <c r="H9" s="8"/>
      <c r="I9" s="8"/>
      <c r="J9" s="8"/>
      <c r="K9" s="8"/>
    </row>
    <row r="10" spans="3:11" x14ac:dyDescent="0.3">
      <c r="C10" s="11" t="s">
        <v>158</v>
      </c>
      <c r="D10" s="12" t="s">
        <v>25</v>
      </c>
      <c r="E10" s="13"/>
      <c r="G10" s="11"/>
      <c r="H10" s="14" t="s">
        <v>159</v>
      </c>
      <c r="I10" s="15" t="e">
        <f>VLOOKUP(D11,#REF!,24,FALSE)</f>
        <v>#REF!</v>
      </c>
      <c r="J10" s="8"/>
    </row>
    <row r="11" spans="3:11" x14ac:dyDescent="0.3">
      <c r="C11" s="11" t="s">
        <v>160</v>
      </c>
      <c r="D11" s="35" t="s">
        <v>26</v>
      </c>
      <c r="E11" s="13"/>
      <c r="F11" s="11"/>
      <c r="H11" s="14" t="s">
        <v>161</v>
      </c>
      <c r="I11" s="36" t="s">
        <v>27</v>
      </c>
      <c r="J11" s="36"/>
      <c r="K11" s="36"/>
    </row>
    <row r="12" spans="3:11" ht="16.5" customHeight="1" x14ac:dyDescent="0.3">
      <c r="C12" s="13"/>
      <c r="D12" s="13"/>
      <c r="E12" s="13"/>
      <c r="F12" s="13"/>
      <c r="G12" s="16"/>
      <c r="H12" s="17"/>
      <c r="I12" s="36"/>
      <c r="J12" s="36"/>
      <c r="K12" s="36"/>
    </row>
    <row r="13" spans="3:11" ht="17.25" thickBot="1" x14ac:dyDescent="0.35">
      <c r="C13" s="18"/>
      <c r="D13" s="18"/>
      <c r="E13" s="18"/>
      <c r="F13" s="8"/>
      <c r="G13" s="8"/>
      <c r="H13" s="8"/>
      <c r="I13" s="8"/>
      <c r="J13" s="8"/>
      <c r="K13" s="8"/>
    </row>
    <row r="14" spans="3:11" ht="26.25" thickBot="1" x14ac:dyDescent="0.35">
      <c r="C14" s="269" t="s">
        <v>162</v>
      </c>
      <c r="D14" s="270"/>
      <c r="E14" s="270"/>
      <c r="F14" s="271"/>
      <c r="G14" s="19" t="s">
        <v>163</v>
      </c>
      <c r="H14" s="272" t="s">
        <v>164</v>
      </c>
      <c r="I14" s="273"/>
      <c r="J14" s="8"/>
      <c r="K14" s="8"/>
    </row>
    <row r="15" spans="3:11" x14ac:dyDescent="0.3">
      <c r="C15" s="274" t="s">
        <v>14</v>
      </c>
      <c r="D15" s="274"/>
      <c r="E15" s="274"/>
      <c r="F15" s="274"/>
      <c r="G15" s="20" t="e">
        <f>VLOOKUP(D11,#REF!,12,FALSE)</f>
        <v>#REF!</v>
      </c>
      <c r="H15" s="258"/>
      <c r="I15" s="258"/>
      <c r="J15" s="8"/>
      <c r="K15" s="8"/>
    </row>
    <row r="16" spans="3:11" x14ac:dyDescent="0.3">
      <c r="C16" s="257" t="s">
        <v>15</v>
      </c>
      <c r="D16" s="257"/>
      <c r="E16" s="257"/>
      <c r="F16" s="257"/>
      <c r="G16" s="21" t="e">
        <f>VLOOKUP(D11,#REF!,13,FALSE)</f>
        <v>#REF!</v>
      </c>
      <c r="H16" s="259"/>
      <c r="I16" s="259"/>
      <c r="J16" s="8"/>
      <c r="K16" s="8"/>
    </row>
    <row r="17" spans="2:11" x14ac:dyDescent="0.3">
      <c r="C17" s="257" t="s">
        <v>16</v>
      </c>
      <c r="D17" s="257"/>
      <c r="E17" s="257"/>
      <c r="F17" s="257"/>
      <c r="G17" s="21" t="e">
        <f>VLOOKUP(D11,#REF!,14,FALSE)</f>
        <v>#REF!</v>
      </c>
      <c r="H17" s="259"/>
      <c r="I17" s="259"/>
      <c r="J17" s="8"/>
      <c r="K17" s="8"/>
    </row>
    <row r="18" spans="2:11" x14ac:dyDescent="0.3">
      <c r="C18" s="257" t="s">
        <v>17</v>
      </c>
      <c r="D18" s="257"/>
      <c r="E18" s="257"/>
      <c r="F18" s="257"/>
      <c r="G18" s="21" t="e">
        <f>VLOOKUP(D11,#REF!,15,FALSE)</f>
        <v>#REF!</v>
      </c>
      <c r="H18" s="259"/>
      <c r="I18" s="259"/>
      <c r="J18" s="8"/>
      <c r="K18" s="8"/>
    </row>
    <row r="19" spans="2:11" x14ac:dyDescent="0.3">
      <c r="C19" s="257" t="s">
        <v>18</v>
      </c>
      <c r="D19" s="257"/>
      <c r="E19" s="257"/>
      <c r="F19" s="257"/>
      <c r="G19" s="21" t="e">
        <f>VLOOKUP(D11,#REF!,16,FALSE)</f>
        <v>#REF!</v>
      </c>
      <c r="H19" s="268" t="s">
        <v>165</v>
      </c>
      <c r="I19" s="268"/>
      <c r="J19" s="8"/>
      <c r="K19" s="8"/>
    </row>
    <row r="20" spans="2:11" x14ac:dyDescent="0.3">
      <c r="C20" s="257" t="s">
        <v>19</v>
      </c>
      <c r="D20" s="257"/>
      <c r="E20" s="257"/>
      <c r="F20" s="257"/>
      <c r="G20" s="22">
        <v>0</v>
      </c>
      <c r="H20" s="259" t="s">
        <v>153</v>
      </c>
      <c r="I20" s="259"/>
      <c r="J20" s="8"/>
      <c r="K20" s="8"/>
    </row>
    <row r="21" spans="2:11" ht="16.5" customHeight="1" x14ac:dyDescent="0.3">
      <c r="C21" s="257" t="s">
        <v>20</v>
      </c>
      <c r="D21" s="257"/>
      <c r="E21" s="257"/>
      <c r="F21" s="257"/>
      <c r="G21" s="21" t="e">
        <f>VLOOKUP(D11,#REF!,18,FALSE)</f>
        <v>#REF!</v>
      </c>
      <c r="H21" s="268" t="s">
        <v>166</v>
      </c>
      <c r="I21" s="268"/>
      <c r="J21" s="8"/>
      <c r="K21" s="8"/>
    </row>
    <row r="22" spans="2:11" x14ac:dyDescent="0.3">
      <c r="C22" s="257" t="s">
        <v>21</v>
      </c>
      <c r="D22" s="257"/>
      <c r="E22" s="257"/>
      <c r="F22" s="257"/>
      <c r="G22" s="21" t="e">
        <f>VLOOKUP(D11,#REF!,19,FALSE)</f>
        <v>#REF!</v>
      </c>
      <c r="H22" s="259"/>
      <c r="I22" s="259"/>
      <c r="J22" s="8"/>
      <c r="K22" s="8"/>
    </row>
    <row r="23" spans="2:11" x14ac:dyDescent="0.3">
      <c r="C23" s="257" t="s">
        <v>22</v>
      </c>
      <c r="D23" s="257"/>
      <c r="E23" s="257"/>
      <c r="F23" s="257"/>
      <c r="G23" s="21" t="e">
        <f>VLOOKUP(D11,#REF!,20,FALSE)</f>
        <v>#REF!</v>
      </c>
      <c r="H23" s="261"/>
      <c r="I23" s="261"/>
      <c r="J23" s="8"/>
      <c r="K23" s="8"/>
    </row>
    <row r="24" spans="2:11" x14ac:dyDescent="0.3">
      <c r="C24" s="262" t="s">
        <v>23</v>
      </c>
      <c r="D24" s="263"/>
      <c r="E24" s="263"/>
      <c r="F24" s="263"/>
      <c r="G24" s="23" t="e">
        <f>VLOOKUP(D11,#REF!,21,FALSE)</f>
        <v>#REF!</v>
      </c>
      <c r="H24" s="266" t="e">
        <f>VLOOKUP(D11,#REF!,2,FALSE)</f>
        <v>#REF!</v>
      </c>
      <c r="I24" s="267"/>
      <c r="J24" s="8"/>
      <c r="K24" s="8"/>
    </row>
    <row r="25" spans="2:11" x14ac:dyDescent="0.3">
      <c r="C25" s="264"/>
      <c r="D25" s="265"/>
      <c r="E25" s="265"/>
      <c r="F25" s="265"/>
      <c r="G25" s="24"/>
      <c r="H25" s="25"/>
      <c r="I25" s="26"/>
      <c r="J25" s="8"/>
      <c r="K25" s="8"/>
    </row>
    <row r="26" spans="2:11" x14ac:dyDescent="0.3">
      <c r="C26" s="257" t="s">
        <v>24</v>
      </c>
      <c r="D26" s="257"/>
      <c r="E26" s="257"/>
      <c r="F26" s="257"/>
      <c r="G26" s="27" t="e">
        <f>SUM(G15:G25)</f>
        <v>#REF!</v>
      </c>
      <c r="H26" s="258"/>
      <c r="I26" s="258"/>
      <c r="J26" s="8"/>
      <c r="K26" s="8"/>
    </row>
    <row r="27" spans="2:11" x14ac:dyDescent="0.3">
      <c r="C27" s="257" t="s">
        <v>0</v>
      </c>
      <c r="D27" s="257"/>
      <c r="E27" s="257"/>
      <c r="F27" s="257"/>
      <c r="G27" s="27" t="e">
        <f>TRUNC(G26*0.16,2)</f>
        <v>#REF!</v>
      </c>
      <c r="H27" s="259"/>
      <c r="I27" s="259"/>
      <c r="J27" s="8"/>
      <c r="K27" s="8"/>
    </row>
    <row r="28" spans="2:11" x14ac:dyDescent="0.3">
      <c r="C28" s="260" t="s">
        <v>1</v>
      </c>
      <c r="D28" s="260"/>
      <c r="E28" s="260"/>
      <c r="F28" s="260"/>
      <c r="G28" s="28" t="e">
        <f>+G26+G27</f>
        <v>#REF!</v>
      </c>
      <c r="H28" s="259"/>
      <c r="I28" s="259"/>
      <c r="J28" s="8"/>
      <c r="K28" s="8"/>
    </row>
    <row r="29" spans="2:11" x14ac:dyDescent="0.3">
      <c r="B29" s="11" t="s">
        <v>167</v>
      </c>
      <c r="D29" s="11"/>
      <c r="E29" s="11"/>
      <c r="F29" s="8"/>
      <c r="G29" s="8"/>
      <c r="H29" s="8"/>
      <c r="I29" s="8"/>
      <c r="J29" s="8"/>
      <c r="K29" s="8"/>
    </row>
    <row r="30" spans="2:11" x14ac:dyDescent="0.3">
      <c r="B30" s="18" t="s">
        <v>168</v>
      </c>
      <c r="C30" s="256" t="s">
        <v>169</v>
      </c>
      <c r="D30" s="256"/>
      <c r="E30" s="256"/>
      <c r="F30" s="256"/>
      <c r="G30" s="256"/>
      <c r="H30" s="256"/>
      <c r="I30" s="256"/>
      <c r="J30" s="8"/>
    </row>
    <row r="31" spans="2:11" x14ac:dyDescent="0.3">
      <c r="B31" s="29"/>
      <c r="C31" s="256"/>
      <c r="D31" s="256"/>
      <c r="E31" s="256"/>
      <c r="F31" s="256"/>
      <c r="G31" s="256"/>
      <c r="H31" s="256"/>
      <c r="I31" s="256"/>
      <c r="J31" s="8"/>
    </row>
    <row r="32" spans="2:11" x14ac:dyDescent="0.3">
      <c r="B32" s="18" t="s">
        <v>170</v>
      </c>
      <c r="C32" s="256" t="s">
        <v>171</v>
      </c>
      <c r="D32" s="256"/>
      <c r="E32" s="256"/>
      <c r="F32" s="256"/>
      <c r="G32" s="256"/>
      <c r="H32" s="256"/>
      <c r="I32" s="256"/>
      <c r="J32" s="8"/>
    </row>
    <row r="33" spans="2:11" x14ac:dyDescent="0.3">
      <c r="B33" s="29"/>
      <c r="C33" s="256"/>
      <c r="D33" s="256"/>
      <c r="E33" s="256"/>
      <c r="F33" s="256"/>
      <c r="G33" s="256"/>
      <c r="H33" s="256"/>
      <c r="I33" s="256"/>
      <c r="J33" s="8"/>
    </row>
    <row r="34" spans="2:11" x14ac:dyDescent="0.3">
      <c r="B34" s="18" t="s">
        <v>172</v>
      </c>
      <c r="C34" s="256" t="s">
        <v>173</v>
      </c>
      <c r="D34" s="256"/>
      <c r="E34" s="256"/>
      <c r="F34" s="256"/>
      <c r="G34" s="256"/>
      <c r="H34" s="256"/>
      <c r="I34" s="256"/>
      <c r="J34" s="8"/>
    </row>
    <row r="35" spans="2:11" x14ac:dyDescent="0.3">
      <c r="B35" s="18"/>
      <c r="C35" s="256"/>
      <c r="D35" s="256"/>
      <c r="E35" s="256"/>
      <c r="F35" s="256"/>
      <c r="G35" s="256"/>
      <c r="H35" s="256"/>
      <c r="I35" s="256"/>
      <c r="J35" s="8"/>
    </row>
    <row r="36" spans="2:11" x14ac:dyDescent="0.3">
      <c r="B36" s="29"/>
      <c r="C36" s="256"/>
      <c r="D36" s="256"/>
      <c r="E36" s="256"/>
      <c r="F36" s="256"/>
      <c r="G36" s="256"/>
      <c r="H36" s="256"/>
      <c r="I36" s="256"/>
      <c r="J36" s="8"/>
    </row>
    <row r="37" spans="2:11" x14ac:dyDescent="0.3">
      <c r="B37" s="18" t="s">
        <v>174</v>
      </c>
      <c r="C37" s="256" t="s">
        <v>175</v>
      </c>
      <c r="D37" s="256"/>
      <c r="E37" s="256"/>
      <c r="F37" s="256"/>
      <c r="G37" s="256"/>
      <c r="H37" s="256"/>
      <c r="I37" s="256"/>
      <c r="J37" s="8"/>
    </row>
    <row r="38" spans="2:11" ht="16.5" customHeight="1" x14ac:dyDescent="0.3">
      <c r="B38" s="18" t="s">
        <v>176</v>
      </c>
      <c r="C38" s="256" t="s">
        <v>192</v>
      </c>
      <c r="D38" s="256"/>
      <c r="E38" s="256"/>
      <c r="F38" s="256"/>
      <c r="G38" s="256"/>
      <c r="H38" s="256"/>
      <c r="I38" s="256"/>
      <c r="J38" s="256"/>
      <c r="K38" s="256"/>
    </row>
    <row r="39" spans="2:11" ht="16.5" customHeight="1" x14ac:dyDescent="0.3">
      <c r="B39" s="18"/>
      <c r="C39" s="256"/>
      <c r="D39" s="256"/>
      <c r="E39" s="256"/>
      <c r="F39" s="256"/>
      <c r="G39" s="256"/>
      <c r="H39" s="256"/>
      <c r="I39" s="256"/>
      <c r="J39" s="256"/>
      <c r="K39" s="256"/>
    </row>
    <row r="40" spans="2:11" x14ac:dyDescent="0.3">
      <c r="C40" s="256"/>
      <c r="D40" s="256"/>
      <c r="E40" s="256"/>
      <c r="F40" s="256"/>
      <c r="G40" s="256"/>
      <c r="H40" s="256"/>
      <c r="I40" s="256"/>
      <c r="J40" s="256"/>
      <c r="K40" s="256"/>
    </row>
    <row r="41" spans="2:11" s="32" customFormat="1" ht="15" customHeight="1" x14ac:dyDescent="0.3">
      <c r="B41" s="30"/>
      <c r="C41" s="30"/>
      <c r="D41" s="6"/>
      <c r="E41" s="31" t="s">
        <v>177</v>
      </c>
      <c r="F41" s="30"/>
      <c r="G41" s="30"/>
    </row>
    <row r="42" spans="2:11" s="32" customFormat="1" ht="21" x14ac:dyDescent="0.3">
      <c r="B42" s="30"/>
      <c r="C42" s="30"/>
      <c r="D42" s="6"/>
      <c r="E42" s="31" t="s">
        <v>178</v>
      </c>
      <c r="F42" s="30"/>
      <c r="G42" s="30"/>
    </row>
    <row r="43" spans="2:11" s="32" customFormat="1" ht="21" x14ac:dyDescent="0.3">
      <c r="B43" s="30"/>
      <c r="C43" s="30"/>
      <c r="D43" s="6"/>
      <c r="E43" s="31" t="s">
        <v>179</v>
      </c>
      <c r="F43" s="30"/>
      <c r="G43" s="30"/>
    </row>
    <row r="44" spans="2:11" s="32" customFormat="1" ht="21" x14ac:dyDescent="0.3">
      <c r="B44" s="30"/>
      <c r="C44" s="30"/>
      <c r="D44" s="6"/>
      <c r="E44" s="31" t="s">
        <v>180</v>
      </c>
      <c r="F44" s="30"/>
      <c r="G44" s="30"/>
      <c r="H44" s="33"/>
    </row>
    <row r="45" spans="2:11" x14ac:dyDescent="0.3">
      <c r="C45" s="32"/>
      <c r="D45" s="32"/>
      <c r="E45" s="32"/>
      <c r="F45" s="32"/>
      <c r="G45" s="32"/>
      <c r="H45" s="32"/>
      <c r="I45" s="32"/>
      <c r="J45" s="32"/>
      <c r="K45" s="34"/>
    </row>
    <row r="48" spans="2:11" x14ac:dyDescent="0.3">
      <c r="F48" s="7" t="s">
        <v>154</v>
      </c>
    </row>
    <row r="49" spans="3:11" x14ac:dyDescent="0.3">
      <c r="F49" s="7" t="s">
        <v>155</v>
      </c>
    </row>
    <row r="50" spans="3:11" x14ac:dyDescent="0.3">
      <c r="C50" s="275" t="s">
        <v>156</v>
      </c>
      <c r="D50" s="275"/>
      <c r="E50" s="275"/>
      <c r="F50" s="275"/>
      <c r="G50" s="275"/>
      <c r="H50" s="275"/>
      <c r="I50" s="275"/>
      <c r="J50" s="275"/>
      <c r="K50" s="8"/>
    </row>
    <row r="51" spans="3:11" x14ac:dyDescent="0.3">
      <c r="C51" s="275"/>
      <c r="D51" s="275"/>
      <c r="E51" s="275"/>
      <c r="F51" s="275"/>
      <c r="G51" s="275"/>
      <c r="H51" s="275"/>
      <c r="I51" s="275"/>
      <c r="J51" s="275"/>
      <c r="K51" s="8"/>
    </row>
    <row r="52" spans="3:11" x14ac:dyDescent="0.3">
      <c r="C52" s="9"/>
      <c r="D52" s="9"/>
      <c r="E52" s="9"/>
      <c r="F52" s="10"/>
      <c r="G52" s="10"/>
      <c r="H52" s="10"/>
      <c r="I52" s="10"/>
      <c r="J52" s="10"/>
      <c r="K52" s="8"/>
    </row>
    <row r="53" spans="3:11" x14ac:dyDescent="0.3">
      <c r="C53" s="256" t="s">
        <v>157</v>
      </c>
      <c r="D53" s="256"/>
      <c r="E53" s="256"/>
      <c r="F53" s="256"/>
      <c r="G53" s="256"/>
      <c r="H53" s="256"/>
      <c r="I53" s="256"/>
      <c r="J53" s="256"/>
      <c r="K53" s="8"/>
    </row>
    <row r="54" spans="3:11" x14ac:dyDescent="0.3">
      <c r="C54" s="256"/>
      <c r="D54" s="256"/>
      <c r="E54" s="256"/>
      <c r="F54" s="256"/>
      <c r="G54" s="256"/>
      <c r="H54" s="256"/>
      <c r="I54" s="256"/>
      <c r="J54" s="256"/>
      <c r="K54" s="8"/>
    </row>
    <row r="55" spans="3:11" x14ac:dyDescent="0.3">
      <c r="C55" s="11"/>
      <c r="D55" s="11"/>
      <c r="E55" s="11"/>
      <c r="F55" s="8"/>
      <c r="G55" s="8"/>
      <c r="H55" s="8"/>
      <c r="I55" s="8"/>
      <c r="J55" s="8"/>
      <c r="K55" s="8"/>
    </row>
    <row r="56" spans="3:11" x14ac:dyDescent="0.3">
      <c r="C56" s="11" t="s">
        <v>158</v>
      </c>
      <c r="D56" s="12" t="s">
        <v>25</v>
      </c>
      <c r="E56" s="13"/>
      <c r="G56" s="11"/>
      <c r="H56" s="14" t="s">
        <v>159</v>
      </c>
      <c r="I56" s="15" t="e">
        <f>VLOOKUP(D57,#REF!,24,FALSE)</f>
        <v>#REF!</v>
      </c>
      <c r="J56" s="8"/>
    </row>
    <row r="57" spans="3:11" x14ac:dyDescent="0.3">
      <c r="C57" s="11" t="s">
        <v>160</v>
      </c>
      <c r="D57" s="35" t="s">
        <v>28</v>
      </c>
      <c r="E57" s="13"/>
      <c r="F57" s="11"/>
      <c r="H57" s="14" t="s">
        <v>161</v>
      </c>
      <c r="I57" s="36" t="s">
        <v>29</v>
      </c>
      <c r="J57" s="36"/>
      <c r="K57" s="36"/>
    </row>
    <row r="58" spans="3:11" ht="16.5" customHeight="1" x14ac:dyDescent="0.3">
      <c r="C58" s="13"/>
      <c r="D58" s="13"/>
      <c r="E58" s="13"/>
      <c r="F58" s="13"/>
      <c r="G58" s="16"/>
      <c r="H58" s="17"/>
      <c r="I58" s="36"/>
      <c r="J58" s="36"/>
      <c r="K58" s="36"/>
    </row>
    <row r="59" spans="3:11" ht="17.25" thickBot="1" x14ac:dyDescent="0.35">
      <c r="C59" s="18"/>
      <c r="D59" s="18"/>
      <c r="E59" s="18"/>
      <c r="F59" s="8"/>
      <c r="G59" s="8"/>
      <c r="H59" s="8"/>
      <c r="I59" s="8"/>
      <c r="J59" s="8"/>
      <c r="K59" s="8"/>
    </row>
    <row r="60" spans="3:11" ht="26.25" thickBot="1" x14ac:dyDescent="0.35">
      <c r="C60" s="269" t="s">
        <v>162</v>
      </c>
      <c r="D60" s="270"/>
      <c r="E60" s="270"/>
      <c r="F60" s="271"/>
      <c r="G60" s="19" t="s">
        <v>163</v>
      </c>
      <c r="H60" s="272" t="s">
        <v>164</v>
      </c>
      <c r="I60" s="273"/>
      <c r="J60" s="8"/>
      <c r="K60" s="8"/>
    </row>
    <row r="61" spans="3:11" x14ac:dyDescent="0.3">
      <c r="C61" s="274" t="s">
        <v>14</v>
      </c>
      <c r="D61" s="274"/>
      <c r="E61" s="274"/>
      <c r="F61" s="274"/>
      <c r="G61" s="20" t="e">
        <f>VLOOKUP(D57,#REF!,12,FALSE)</f>
        <v>#REF!</v>
      </c>
      <c r="H61" s="258"/>
      <c r="I61" s="258"/>
      <c r="J61" s="8"/>
      <c r="K61" s="8"/>
    </row>
    <row r="62" spans="3:11" x14ac:dyDescent="0.3">
      <c r="C62" s="257" t="s">
        <v>15</v>
      </c>
      <c r="D62" s="257"/>
      <c r="E62" s="257"/>
      <c r="F62" s="257"/>
      <c r="G62" s="21" t="e">
        <f>VLOOKUP(D57,#REF!,13,FALSE)</f>
        <v>#REF!</v>
      </c>
      <c r="H62" s="259"/>
      <c r="I62" s="259"/>
      <c r="J62" s="8"/>
      <c r="K62" s="8"/>
    </row>
    <row r="63" spans="3:11" x14ac:dyDescent="0.3">
      <c r="C63" s="257" t="s">
        <v>16</v>
      </c>
      <c r="D63" s="257"/>
      <c r="E63" s="257"/>
      <c r="F63" s="257"/>
      <c r="G63" s="21" t="e">
        <f>VLOOKUP(D57,#REF!,14,FALSE)</f>
        <v>#REF!</v>
      </c>
      <c r="H63" s="259"/>
      <c r="I63" s="259"/>
      <c r="J63" s="8"/>
      <c r="K63" s="8"/>
    </row>
    <row r="64" spans="3:11" x14ac:dyDescent="0.3">
      <c r="C64" s="257" t="s">
        <v>17</v>
      </c>
      <c r="D64" s="257"/>
      <c r="E64" s="257"/>
      <c r="F64" s="257"/>
      <c r="G64" s="21" t="e">
        <f>VLOOKUP(D57,#REF!,15,FALSE)</f>
        <v>#REF!</v>
      </c>
      <c r="H64" s="259"/>
      <c r="I64" s="259"/>
      <c r="J64" s="8"/>
      <c r="K64" s="8"/>
    </row>
    <row r="65" spans="2:11" x14ac:dyDescent="0.3">
      <c r="C65" s="257" t="s">
        <v>18</v>
      </c>
      <c r="D65" s="257"/>
      <c r="E65" s="257"/>
      <c r="F65" s="257"/>
      <c r="G65" s="21" t="e">
        <f>VLOOKUP(D57,#REF!,16,FALSE)</f>
        <v>#REF!</v>
      </c>
      <c r="H65" s="268" t="s">
        <v>165</v>
      </c>
      <c r="I65" s="268"/>
      <c r="J65" s="8"/>
      <c r="K65" s="8"/>
    </row>
    <row r="66" spans="2:11" x14ac:dyDescent="0.3">
      <c r="C66" s="257" t="s">
        <v>19</v>
      </c>
      <c r="D66" s="257"/>
      <c r="E66" s="257"/>
      <c r="F66" s="257"/>
      <c r="G66" s="22">
        <v>0</v>
      </c>
      <c r="H66" s="259" t="s">
        <v>153</v>
      </c>
      <c r="I66" s="259"/>
      <c r="J66" s="8"/>
      <c r="K66" s="8"/>
    </row>
    <row r="67" spans="2:11" x14ac:dyDescent="0.3">
      <c r="C67" s="257" t="s">
        <v>20</v>
      </c>
      <c r="D67" s="257"/>
      <c r="E67" s="257"/>
      <c r="F67" s="257"/>
      <c r="G67" s="21" t="e">
        <f>VLOOKUP(D57,#REF!,18,FALSE)</f>
        <v>#REF!</v>
      </c>
      <c r="H67" s="268" t="s">
        <v>166</v>
      </c>
      <c r="I67" s="268"/>
      <c r="J67" s="8"/>
      <c r="K67" s="8"/>
    </row>
    <row r="68" spans="2:11" x14ac:dyDescent="0.3">
      <c r="C68" s="257" t="s">
        <v>21</v>
      </c>
      <c r="D68" s="257"/>
      <c r="E68" s="257"/>
      <c r="F68" s="257"/>
      <c r="G68" s="21" t="e">
        <f>VLOOKUP(D57,#REF!,19,FALSE)</f>
        <v>#REF!</v>
      </c>
      <c r="H68" s="259"/>
      <c r="I68" s="259"/>
      <c r="J68" s="8"/>
      <c r="K68" s="8"/>
    </row>
    <row r="69" spans="2:11" x14ac:dyDescent="0.3">
      <c r="C69" s="257" t="s">
        <v>22</v>
      </c>
      <c r="D69" s="257"/>
      <c r="E69" s="257"/>
      <c r="F69" s="257"/>
      <c r="G69" s="21" t="e">
        <f>VLOOKUP(D57,#REF!,20,FALSE)</f>
        <v>#REF!</v>
      </c>
      <c r="H69" s="261"/>
      <c r="I69" s="261"/>
      <c r="J69" s="8"/>
      <c r="K69" s="8"/>
    </row>
    <row r="70" spans="2:11" x14ac:dyDescent="0.3">
      <c r="C70" s="262" t="s">
        <v>23</v>
      </c>
      <c r="D70" s="263"/>
      <c r="E70" s="263"/>
      <c r="F70" s="263"/>
      <c r="G70" s="23" t="e">
        <f>VLOOKUP(D57,#REF!,21,FALSE)</f>
        <v>#REF!</v>
      </c>
      <c r="H70" s="266" t="e">
        <f>VLOOKUP(D57,#REF!,2,FALSE)</f>
        <v>#REF!</v>
      </c>
      <c r="I70" s="267"/>
      <c r="J70" s="8"/>
      <c r="K70" s="8"/>
    </row>
    <row r="71" spans="2:11" x14ac:dyDescent="0.3">
      <c r="C71" s="264"/>
      <c r="D71" s="265"/>
      <c r="E71" s="265"/>
      <c r="F71" s="265"/>
      <c r="G71" s="24"/>
      <c r="H71" s="25"/>
      <c r="I71" s="26"/>
      <c r="J71" s="8"/>
      <c r="K71" s="8"/>
    </row>
    <row r="72" spans="2:11" x14ac:dyDescent="0.3">
      <c r="C72" s="257" t="s">
        <v>24</v>
      </c>
      <c r="D72" s="257"/>
      <c r="E72" s="257"/>
      <c r="F72" s="257"/>
      <c r="G72" s="27" t="e">
        <f>SUM(G61:G71)</f>
        <v>#REF!</v>
      </c>
      <c r="H72" s="258"/>
      <c r="I72" s="258"/>
      <c r="J72" s="8"/>
      <c r="K72" s="8"/>
    </row>
    <row r="73" spans="2:11" x14ac:dyDescent="0.3">
      <c r="C73" s="257" t="s">
        <v>0</v>
      </c>
      <c r="D73" s="257"/>
      <c r="E73" s="257"/>
      <c r="F73" s="257"/>
      <c r="G73" s="27" t="e">
        <f>TRUNC(G72*0.16,2)</f>
        <v>#REF!</v>
      </c>
      <c r="H73" s="259"/>
      <c r="I73" s="259"/>
      <c r="J73" s="8"/>
      <c r="K73" s="8"/>
    </row>
    <row r="74" spans="2:11" x14ac:dyDescent="0.3">
      <c r="C74" s="260" t="s">
        <v>1</v>
      </c>
      <c r="D74" s="260"/>
      <c r="E74" s="260"/>
      <c r="F74" s="260"/>
      <c r="G74" s="28" t="e">
        <f>+G72+G73</f>
        <v>#REF!</v>
      </c>
      <c r="H74" s="259"/>
      <c r="I74" s="259"/>
      <c r="J74" s="8"/>
      <c r="K74" s="8"/>
    </row>
    <row r="75" spans="2:11" x14ac:dyDescent="0.3">
      <c r="B75" s="11" t="s">
        <v>167</v>
      </c>
      <c r="D75" s="11"/>
      <c r="E75" s="11"/>
      <c r="F75" s="8"/>
      <c r="G75" s="8"/>
      <c r="H75" s="8"/>
      <c r="I75" s="8"/>
      <c r="J75" s="8"/>
      <c r="K75" s="8"/>
    </row>
    <row r="76" spans="2:11" x14ac:dyDescent="0.3">
      <c r="B76" s="18" t="s">
        <v>168</v>
      </c>
      <c r="C76" s="256" t="s">
        <v>169</v>
      </c>
      <c r="D76" s="256"/>
      <c r="E76" s="256"/>
      <c r="F76" s="256"/>
      <c r="G76" s="256"/>
      <c r="H76" s="256"/>
      <c r="I76" s="256"/>
      <c r="J76" s="8"/>
    </row>
    <row r="77" spans="2:11" x14ac:dyDescent="0.3">
      <c r="B77" s="29"/>
      <c r="C77" s="256"/>
      <c r="D77" s="256"/>
      <c r="E77" s="256"/>
      <c r="F77" s="256"/>
      <c r="G77" s="256"/>
      <c r="H77" s="256"/>
      <c r="I77" s="256"/>
      <c r="J77" s="8"/>
    </row>
    <row r="78" spans="2:11" x14ac:dyDescent="0.3">
      <c r="B78" s="18" t="s">
        <v>170</v>
      </c>
      <c r="C78" s="256" t="s">
        <v>171</v>
      </c>
      <c r="D78" s="256"/>
      <c r="E78" s="256"/>
      <c r="F78" s="256"/>
      <c r="G78" s="256"/>
      <c r="H78" s="256"/>
      <c r="I78" s="256"/>
      <c r="J78" s="8"/>
    </row>
    <row r="79" spans="2:11" x14ac:dyDescent="0.3">
      <c r="B79" s="29"/>
      <c r="C79" s="256"/>
      <c r="D79" s="256"/>
      <c r="E79" s="256"/>
      <c r="F79" s="256"/>
      <c r="G79" s="256"/>
      <c r="H79" s="256"/>
      <c r="I79" s="256"/>
      <c r="J79" s="8"/>
    </row>
    <row r="80" spans="2:11" x14ac:dyDescent="0.3">
      <c r="B80" s="18" t="s">
        <v>172</v>
      </c>
      <c r="C80" s="256" t="s">
        <v>173</v>
      </c>
      <c r="D80" s="256"/>
      <c r="E80" s="256"/>
      <c r="F80" s="256"/>
      <c r="G80" s="256"/>
      <c r="H80" s="256"/>
      <c r="I80" s="256"/>
      <c r="J80" s="8"/>
    </row>
    <row r="81" spans="2:11" x14ac:dyDescent="0.3">
      <c r="B81" s="18"/>
      <c r="C81" s="256"/>
      <c r="D81" s="256"/>
      <c r="E81" s="256"/>
      <c r="F81" s="256"/>
      <c r="G81" s="256"/>
      <c r="H81" s="256"/>
      <c r="I81" s="256"/>
      <c r="J81" s="8"/>
    </row>
    <row r="82" spans="2:11" x14ac:dyDescent="0.3">
      <c r="B82" s="29"/>
      <c r="C82" s="256"/>
      <c r="D82" s="256"/>
      <c r="E82" s="256"/>
      <c r="F82" s="256"/>
      <c r="G82" s="256"/>
      <c r="H82" s="256"/>
      <c r="I82" s="256"/>
      <c r="J82" s="8"/>
    </row>
    <row r="83" spans="2:11" x14ac:dyDescent="0.3">
      <c r="B83" s="18" t="s">
        <v>174</v>
      </c>
      <c r="C83" s="256" t="s">
        <v>175</v>
      </c>
      <c r="D83" s="256"/>
      <c r="E83" s="256"/>
      <c r="F83" s="256"/>
      <c r="G83" s="256"/>
      <c r="H83" s="256"/>
      <c r="I83" s="256"/>
      <c r="J83" s="8"/>
    </row>
    <row r="84" spans="2:11" ht="16.5" customHeight="1" x14ac:dyDescent="0.3">
      <c r="B84" s="18" t="s">
        <v>176</v>
      </c>
      <c r="C84" s="256" t="s">
        <v>192</v>
      </c>
      <c r="D84" s="256"/>
      <c r="E84" s="256"/>
      <c r="F84" s="256"/>
      <c r="G84" s="256"/>
      <c r="H84" s="256"/>
      <c r="I84" s="256"/>
      <c r="J84" s="256"/>
      <c r="K84" s="256"/>
    </row>
    <row r="85" spans="2:11" ht="16.5" customHeight="1" x14ac:dyDescent="0.3">
      <c r="B85" s="18"/>
      <c r="C85" s="256"/>
      <c r="D85" s="256"/>
      <c r="E85" s="256"/>
      <c r="F85" s="256"/>
      <c r="G85" s="256"/>
      <c r="H85" s="256"/>
      <c r="I85" s="256"/>
      <c r="J85" s="256"/>
      <c r="K85" s="256"/>
    </row>
    <row r="86" spans="2:11" x14ac:dyDescent="0.3">
      <c r="C86" s="256"/>
      <c r="D86" s="256"/>
      <c r="E86" s="256"/>
      <c r="F86" s="256"/>
      <c r="G86" s="256"/>
      <c r="H86" s="256"/>
      <c r="I86" s="256"/>
      <c r="J86" s="256"/>
      <c r="K86" s="256"/>
    </row>
    <row r="87" spans="2:11" s="32" customFormat="1" ht="15" customHeight="1" x14ac:dyDescent="0.3">
      <c r="B87" s="30"/>
      <c r="C87" s="30"/>
      <c r="D87" s="6"/>
      <c r="E87" s="31" t="s">
        <v>177</v>
      </c>
      <c r="F87" s="30"/>
      <c r="G87" s="30"/>
    </row>
    <row r="88" spans="2:11" s="32" customFormat="1" ht="21" x14ac:dyDescent="0.3">
      <c r="B88" s="30"/>
      <c r="C88" s="30"/>
      <c r="D88" s="6"/>
      <c r="E88" s="31" t="s">
        <v>178</v>
      </c>
      <c r="F88" s="30"/>
      <c r="G88" s="30"/>
    </row>
    <row r="89" spans="2:11" s="32" customFormat="1" ht="21" x14ac:dyDescent="0.3">
      <c r="B89" s="30"/>
      <c r="C89" s="30"/>
      <c r="D89" s="6"/>
      <c r="E89" s="31" t="s">
        <v>179</v>
      </c>
      <c r="F89" s="30"/>
      <c r="G89" s="30"/>
    </row>
    <row r="90" spans="2:11" s="32" customFormat="1" ht="21" x14ac:dyDescent="0.3">
      <c r="B90" s="30"/>
      <c r="C90" s="30"/>
      <c r="D90" s="6"/>
      <c r="E90" s="31" t="s">
        <v>180</v>
      </c>
      <c r="F90" s="30"/>
      <c r="G90" s="30"/>
      <c r="H90" s="33"/>
    </row>
    <row r="91" spans="2:11" x14ac:dyDescent="0.3">
      <c r="C91" s="32"/>
      <c r="D91" s="32"/>
      <c r="E91" s="32"/>
      <c r="F91" s="32"/>
      <c r="G91" s="32"/>
      <c r="H91" s="32"/>
      <c r="I91" s="32"/>
      <c r="J91" s="32"/>
      <c r="K91" s="34"/>
    </row>
    <row r="94" spans="2:11" x14ac:dyDescent="0.3">
      <c r="F94" s="7" t="s">
        <v>154</v>
      </c>
    </row>
    <row r="95" spans="2:11" x14ac:dyDescent="0.3">
      <c r="F95" s="7" t="s">
        <v>155</v>
      </c>
    </row>
    <row r="96" spans="2:11" x14ac:dyDescent="0.3">
      <c r="C96" s="275" t="s">
        <v>156</v>
      </c>
      <c r="D96" s="275"/>
      <c r="E96" s="275"/>
      <c r="F96" s="275"/>
      <c r="G96" s="275"/>
      <c r="H96" s="275"/>
      <c r="I96" s="275"/>
      <c r="J96" s="275"/>
      <c r="K96" s="8"/>
    </row>
    <row r="97" spans="3:11" x14ac:dyDescent="0.3">
      <c r="C97" s="275"/>
      <c r="D97" s="275"/>
      <c r="E97" s="275"/>
      <c r="F97" s="275"/>
      <c r="G97" s="275"/>
      <c r="H97" s="275"/>
      <c r="I97" s="275"/>
      <c r="J97" s="275"/>
      <c r="K97" s="8"/>
    </row>
    <row r="98" spans="3:11" x14ac:dyDescent="0.3">
      <c r="C98" s="9"/>
      <c r="D98" s="9"/>
      <c r="E98" s="9"/>
      <c r="F98" s="10"/>
      <c r="G98" s="10"/>
      <c r="H98" s="10"/>
      <c r="I98" s="10"/>
      <c r="J98" s="10"/>
      <c r="K98" s="8"/>
    </row>
    <row r="99" spans="3:11" x14ac:dyDescent="0.3">
      <c r="C99" s="256" t="s">
        <v>157</v>
      </c>
      <c r="D99" s="256"/>
      <c r="E99" s="256"/>
      <c r="F99" s="256"/>
      <c r="G99" s="256"/>
      <c r="H99" s="256"/>
      <c r="I99" s="256"/>
      <c r="J99" s="256"/>
      <c r="K99" s="8"/>
    </row>
    <row r="100" spans="3:11" x14ac:dyDescent="0.3">
      <c r="C100" s="256"/>
      <c r="D100" s="256"/>
      <c r="E100" s="256"/>
      <c r="F100" s="256"/>
      <c r="G100" s="256"/>
      <c r="H100" s="256"/>
      <c r="I100" s="256"/>
      <c r="J100" s="256"/>
      <c r="K100" s="8"/>
    </row>
    <row r="101" spans="3:11" x14ac:dyDescent="0.3">
      <c r="C101" s="11"/>
      <c r="D101" s="11"/>
      <c r="E101" s="11"/>
      <c r="F101" s="8"/>
      <c r="G101" s="8"/>
      <c r="H101" s="8"/>
      <c r="I101" s="8"/>
      <c r="J101" s="8"/>
      <c r="K101" s="8"/>
    </row>
    <row r="102" spans="3:11" x14ac:dyDescent="0.3">
      <c r="C102" s="11" t="s">
        <v>158</v>
      </c>
      <c r="D102" s="12" t="s">
        <v>25</v>
      </c>
      <c r="E102" s="13"/>
      <c r="G102" s="11"/>
      <c r="H102" s="14" t="s">
        <v>159</v>
      </c>
      <c r="I102" s="15" t="e">
        <f>VLOOKUP(D103,#REF!,24,FALSE)</f>
        <v>#REF!</v>
      </c>
      <c r="J102" s="8"/>
    </row>
    <row r="103" spans="3:11" x14ac:dyDescent="0.3">
      <c r="C103" s="11" t="s">
        <v>160</v>
      </c>
      <c r="D103" s="35" t="s">
        <v>30</v>
      </c>
      <c r="E103" s="13"/>
      <c r="F103" s="11"/>
      <c r="H103" s="14" t="s">
        <v>161</v>
      </c>
      <c r="I103" s="36" t="s">
        <v>31</v>
      </c>
      <c r="J103" s="36"/>
      <c r="K103" s="36"/>
    </row>
    <row r="104" spans="3:11" ht="16.5" customHeight="1" x14ac:dyDescent="0.3">
      <c r="C104" s="13"/>
      <c r="D104" s="13"/>
      <c r="E104" s="13"/>
      <c r="F104" s="13"/>
      <c r="G104" s="16"/>
      <c r="H104" s="17"/>
      <c r="I104" s="36"/>
      <c r="J104" s="36"/>
      <c r="K104" s="36"/>
    </row>
    <row r="105" spans="3:11" ht="17.25" thickBot="1" x14ac:dyDescent="0.35">
      <c r="C105" s="18"/>
      <c r="D105" s="18"/>
      <c r="E105" s="18"/>
      <c r="F105" s="8"/>
      <c r="G105" s="8"/>
      <c r="H105" s="8"/>
      <c r="I105" s="8"/>
      <c r="J105" s="8"/>
      <c r="K105" s="8"/>
    </row>
    <row r="106" spans="3:11" ht="26.25" thickBot="1" x14ac:dyDescent="0.35">
      <c r="C106" s="269" t="s">
        <v>162</v>
      </c>
      <c r="D106" s="270"/>
      <c r="E106" s="270"/>
      <c r="F106" s="271"/>
      <c r="G106" s="19" t="s">
        <v>163</v>
      </c>
      <c r="H106" s="272" t="s">
        <v>164</v>
      </c>
      <c r="I106" s="273"/>
      <c r="J106" s="8"/>
      <c r="K106" s="8"/>
    </row>
    <row r="107" spans="3:11" x14ac:dyDescent="0.3">
      <c r="C107" s="274" t="s">
        <v>14</v>
      </c>
      <c r="D107" s="274"/>
      <c r="E107" s="274"/>
      <c r="F107" s="274"/>
      <c r="G107" s="20" t="e">
        <f>VLOOKUP(D103,#REF!,12,FALSE)</f>
        <v>#REF!</v>
      </c>
      <c r="H107" s="258"/>
      <c r="I107" s="258"/>
      <c r="J107" s="8"/>
      <c r="K107" s="8"/>
    </row>
    <row r="108" spans="3:11" x14ac:dyDescent="0.3">
      <c r="C108" s="257" t="s">
        <v>15</v>
      </c>
      <c r="D108" s="257"/>
      <c r="E108" s="257"/>
      <c r="F108" s="257"/>
      <c r="G108" s="21" t="e">
        <f>VLOOKUP(D103,#REF!,13,FALSE)</f>
        <v>#REF!</v>
      </c>
      <c r="H108" s="259"/>
      <c r="I108" s="259"/>
      <c r="J108" s="8"/>
      <c r="K108" s="8"/>
    </row>
    <row r="109" spans="3:11" x14ac:dyDescent="0.3">
      <c r="C109" s="257" t="s">
        <v>16</v>
      </c>
      <c r="D109" s="257"/>
      <c r="E109" s="257"/>
      <c r="F109" s="257"/>
      <c r="G109" s="21" t="e">
        <f>VLOOKUP(D103,#REF!,14,FALSE)</f>
        <v>#REF!</v>
      </c>
      <c r="H109" s="259"/>
      <c r="I109" s="259"/>
      <c r="J109" s="8"/>
      <c r="K109" s="8"/>
    </row>
    <row r="110" spans="3:11" x14ac:dyDescent="0.3">
      <c r="C110" s="257" t="s">
        <v>17</v>
      </c>
      <c r="D110" s="257"/>
      <c r="E110" s="257"/>
      <c r="F110" s="257"/>
      <c r="G110" s="21" t="e">
        <f>VLOOKUP(D103,#REF!,15,FALSE)</f>
        <v>#REF!</v>
      </c>
      <c r="H110" s="259"/>
      <c r="I110" s="259"/>
      <c r="J110" s="8"/>
      <c r="K110" s="8"/>
    </row>
    <row r="111" spans="3:11" x14ac:dyDescent="0.3">
      <c r="C111" s="257" t="s">
        <v>18</v>
      </c>
      <c r="D111" s="257"/>
      <c r="E111" s="257"/>
      <c r="F111" s="257"/>
      <c r="G111" s="21" t="e">
        <f>VLOOKUP(D103,#REF!,16,FALSE)</f>
        <v>#REF!</v>
      </c>
      <c r="H111" s="268" t="s">
        <v>165</v>
      </c>
      <c r="I111" s="268"/>
      <c r="J111" s="8"/>
      <c r="K111" s="8"/>
    </row>
    <row r="112" spans="3:11" x14ac:dyDescent="0.3">
      <c r="C112" s="257" t="s">
        <v>19</v>
      </c>
      <c r="D112" s="257"/>
      <c r="E112" s="257"/>
      <c r="F112" s="257"/>
      <c r="G112" s="22">
        <v>0</v>
      </c>
      <c r="H112" s="259" t="s">
        <v>153</v>
      </c>
      <c r="I112" s="259"/>
      <c r="J112" s="8"/>
      <c r="K112" s="8"/>
    </row>
    <row r="113" spans="2:11" x14ac:dyDescent="0.3">
      <c r="C113" s="257" t="s">
        <v>20</v>
      </c>
      <c r="D113" s="257"/>
      <c r="E113" s="257"/>
      <c r="F113" s="257"/>
      <c r="G113" s="21" t="e">
        <f>VLOOKUP(D103,#REF!,18,FALSE)</f>
        <v>#REF!</v>
      </c>
      <c r="H113" s="268" t="s">
        <v>166</v>
      </c>
      <c r="I113" s="268"/>
      <c r="J113" s="8"/>
      <c r="K113" s="8"/>
    </row>
    <row r="114" spans="2:11" x14ac:dyDescent="0.3">
      <c r="C114" s="257" t="s">
        <v>21</v>
      </c>
      <c r="D114" s="257"/>
      <c r="E114" s="257"/>
      <c r="F114" s="257"/>
      <c r="G114" s="21" t="e">
        <f>VLOOKUP(D103,#REF!,19,FALSE)</f>
        <v>#REF!</v>
      </c>
      <c r="H114" s="259"/>
      <c r="I114" s="259"/>
      <c r="J114" s="8"/>
      <c r="K114" s="8"/>
    </row>
    <row r="115" spans="2:11" x14ac:dyDescent="0.3">
      <c r="C115" s="257" t="s">
        <v>22</v>
      </c>
      <c r="D115" s="257"/>
      <c r="E115" s="257"/>
      <c r="F115" s="257"/>
      <c r="G115" s="21" t="e">
        <f>VLOOKUP(D103,#REF!,20,FALSE)</f>
        <v>#REF!</v>
      </c>
      <c r="H115" s="261"/>
      <c r="I115" s="261"/>
      <c r="J115" s="8"/>
      <c r="K115" s="8"/>
    </row>
    <row r="116" spans="2:11" x14ac:dyDescent="0.3">
      <c r="C116" s="262" t="s">
        <v>23</v>
      </c>
      <c r="D116" s="263"/>
      <c r="E116" s="263"/>
      <c r="F116" s="263"/>
      <c r="G116" s="23" t="e">
        <f>VLOOKUP(D103,#REF!,21,FALSE)</f>
        <v>#REF!</v>
      </c>
      <c r="H116" s="266" t="e">
        <f>VLOOKUP(D103,#REF!,2,FALSE)</f>
        <v>#REF!</v>
      </c>
      <c r="I116" s="267"/>
      <c r="J116" s="8"/>
      <c r="K116" s="8"/>
    </row>
    <row r="117" spans="2:11" x14ac:dyDescent="0.3">
      <c r="C117" s="264"/>
      <c r="D117" s="265"/>
      <c r="E117" s="265"/>
      <c r="F117" s="265"/>
      <c r="G117" s="24"/>
      <c r="H117" s="25"/>
      <c r="I117" s="26"/>
      <c r="J117" s="8"/>
      <c r="K117" s="8"/>
    </row>
    <row r="118" spans="2:11" x14ac:dyDescent="0.3">
      <c r="C118" s="257" t="s">
        <v>24</v>
      </c>
      <c r="D118" s="257"/>
      <c r="E118" s="257"/>
      <c r="F118" s="257"/>
      <c r="G118" s="27" t="e">
        <f>SUM(G107:G117)</f>
        <v>#REF!</v>
      </c>
      <c r="H118" s="258"/>
      <c r="I118" s="258"/>
      <c r="J118" s="8"/>
      <c r="K118" s="8"/>
    </row>
    <row r="119" spans="2:11" x14ac:dyDescent="0.3">
      <c r="C119" s="257" t="s">
        <v>0</v>
      </c>
      <c r="D119" s="257"/>
      <c r="E119" s="257"/>
      <c r="F119" s="257"/>
      <c r="G119" s="27" t="e">
        <f>TRUNC(G118*0.16,2)</f>
        <v>#REF!</v>
      </c>
      <c r="H119" s="259"/>
      <c r="I119" s="259"/>
      <c r="J119" s="8"/>
      <c r="K119" s="8"/>
    </row>
    <row r="120" spans="2:11" x14ac:dyDescent="0.3">
      <c r="C120" s="260" t="s">
        <v>1</v>
      </c>
      <c r="D120" s="260"/>
      <c r="E120" s="260"/>
      <c r="F120" s="260"/>
      <c r="G120" s="28" t="e">
        <f>+G118+G119</f>
        <v>#REF!</v>
      </c>
      <c r="H120" s="259"/>
      <c r="I120" s="259"/>
      <c r="J120" s="8"/>
      <c r="K120" s="8"/>
    </row>
    <row r="121" spans="2:11" x14ac:dyDescent="0.3">
      <c r="B121" s="11" t="s">
        <v>167</v>
      </c>
      <c r="D121" s="11"/>
      <c r="E121" s="11"/>
      <c r="F121" s="8"/>
      <c r="G121" s="8"/>
      <c r="H121" s="8"/>
      <c r="I121" s="8"/>
      <c r="J121" s="8"/>
      <c r="K121" s="8"/>
    </row>
    <row r="122" spans="2:11" x14ac:dyDescent="0.3">
      <c r="B122" s="18" t="s">
        <v>168</v>
      </c>
      <c r="C122" s="256" t="s">
        <v>169</v>
      </c>
      <c r="D122" s="256"/>
      <c r="E122" s="256"/>
      <c r="F122" s="256"/>
      <c r="G122" s="256"/>
      <c r="H122" s="256"/>
      <c r="I122" s="256"/>
      <c r="J122" s="8"/>
    </row>
    <row r="123" spans="2:11" x14ac:dyDescent="0.3">
      <c r="B123" s="29"/>
      <c r="C123" s="256"/>
      <c r="D123" s="256"/>
      <c r="E123" s="256"/>
      <c r="F123" s="256"/>
      <c r="G123" s="256"/>
      <c r="H123" s="256"/>
      <c r="I123" s="256"/>
      <c r="J123" s="8"/>
    </row>
    <row r="124" spans="2:11" x14ac:dyDescent="0.3">
      <c r="B124" s="18" t="s">
        <v>170</v>
      </c>
      <c r="C124" s="256" t="s">
        <v>171</v>
      </c>
      <c r="D124" s="256"/>
      <c r="E124" s="256"/>
      <c r="F124" s="256"/>
      <c r="G124" s="256"/>
      <c r="H124" s="256"/>
      <c r="I124" s="256"/>
      <c r="J124" s="8"/>
    </row>
    <row r="125" spans="2:11" x14ac:dyDescent="0.3">
      <c r="B125" s="29"/>
      <c r="C125" s="256"/>
      <c r="D125" s="256"/>
      <c r="E125" s="256"/>
      <c r="F125" s="256"/>
      <c r="G125" s="256"/>
      <c r="H125" s="256"/>
      <c r="I125" s="256"/>
      <c r="J125" s="8"/>
    </row>
    <row r="126" spans="2:11" x14ac:dyDescent="0.3">
      <c r="B126" s="18" t="s">
        <v>172</v>
      </c>
      <c r="C126" s="256" t="s">
        <v>173</v>
      </c>
      <c r="D126" s="256"/>
      <c r="E126" s="256"/>
      <c r="F126" s="256"/>
      <c r="G126" s="256"/>
      <c r="H126" s="256"/>
      <c r="I126" s="256"/>
      <c r="J126" s="8"/>
    </row>
    <row r="127" spans="2:11" x14ac:dyDescent="0.3">
      <c r="B127" s="18"/>
      <c r="C127" s="256"/>
      <c r="D127" s="256"/>
      <c r="E127" s="256"/>
      <c r="F127" s="256"/>
      <c r="G127" s="256"/>
      <c r="H127" s="256"/>
      <c r="I127" s="256"/>
      <c r="J127" s="8"/>
    </row>
    <row r="128" spans="2:11" x14ac:dyDescent="0.3">
      <c r="B128" s="29"/>
      <c r="C128" s="256"/>
      <c r="D128" s="256"/>
      <c r="E128" s="256"/>
      <c r="F128" s="256"/>
      <c r="G128" s="256"/>
      <c r="H128" s="256"/>
      <c r="I128" s="256"/>
      <c r="J128" s="8"/>
    </row>
    <row r="129" spans="2:11" x14ac:dyDescent="0.3">
      <c r="B129" s="18" t="s">
        <v>174</v>
      </c>
      <c r="C129" s="256" t="s">
        <v>175</v>
      </c>
      <c r="D129" s="256"/>
      <c r="E129" s="256"/>
      <c r="F129" s="256"/>
      <c r="G129" s="256"/>
      <c r="H129" s="256"/>
      <c r="I129" s="256"/>
      <c r="J129" s="8"/>
    </row>
    <row r="130" spans="2:11" ht="16.5" customHeight="1" x14ac:dyDescent="0.3">
      <c r="B130" s="18" t="s">
        <v>176</v>
      </c>
      <c r="C130" s="256" t="s">
        <v>192</v>
      </c>
      <c r="D130" s="256"/>
      <c r="E130" s="256"/>
      <c r="F130" s="256"/>
      <c r="G130" s="256"/>
      <c r="H130" s="256"/>
      <c r="I130" s="256"/>
      <c r="J130" s="256"/>
      <c r="K130" s="256"/>
    </row>
    <row r="131" spans="2:11" ht="16.5" customHeight="1" x14ac:dyDescent="0.3">
      <c r="B131" s="18"/>
      <c r="C131" s="256"/>
      <c r="D131" s="256"/>
      <c r="E131" s="256"/>
      <c r="F131" s="256"/>
      <c r="G131" s="256"/>
      <c r="H131" s="256"/>
      <c r="I131" s="256"/>
      <c r="J131" s="256"/>
      <c r="K131" s="256"/>
    </row>
    <row r="132" spans="2:11" x14ac:dyDescent="0.3">
      <c r="C132" s="256"/>
      <c r="D132" s="256"/>
      <c r="E132" s="256"/>
      <c r="F132" s="256"/>
      <c r="G132" s="256"/>
      <c r="H132" s="256"/>
      <c r="I132" s="256"/>
      <c r="J132" s="256"/>
      <c r="K132" s="256"/>
    </row>
    <row r="133" spans="2:11" s="32" customFormat="1" ht="15" customHeight="1" x14ac:dyDescent="0.3">
      <c r="B133" s="30"/>
      <c r="C133" s="30"/>
      <c r="D133" s="6"/>
      <c r="E133" s="31" t="s">
        <v>177</v>
      </c>
      <c r="F133" s="30"/>
      <c r="G133" s="30"/>
    </row>
    <row r="134" spans="2:11" s="32" customFormat="1" ht="21" x14ac:dyDescent="0.3">
      <c r="B134" s="30"/>
      <c r="C134" s="30"/>
      <c r="D134" s="6"/>
      <c r="E134" s="31" t="s">
        <v>178</v>
      </c>
      <c r="F134" s="30"/>
      <c r="G134" s="30"/>
    </row>
    <row r="135" spans="2:11" s="32" customFormat="1" ht="21" x14ac:dyDescent="0.3">
      <c r="B135" s="30"/>
      <c r="C135" s="30"/>
      <c r="D135" s="6"/>
      <c r="E135" s="31" t="s">
        <v>179</v>
      </c>
      <c r="F135" s="30"/>
      <c r="G135" s="30"/>
    </row>
    <row r="136" spans="2:11" s="32" customFormat="1" ht="21" x14ac:dyDescent="0.3">
      <c r="B136" s="30"/>
      <c r="C136" s="30"/>
      <c r="D136" s="6"/>
      <c r="E136" s="31" t="s">
        <v>180</v>
      </c>
      <c r="F136" s="30"/>
      <c r="G136" s="30"/>
      <c r="H136" s="33"/>
    </row>
    <row r="137" spans="2:11" x14ac:dyDescent="0.3">
      <c r="C137" s="32"/>
      <c r="D137" s="32"/>
      <c r="E137" s="32"/>
      <c r="F137" s="32"/>
      <c r="G137" s="32"/>
      <c r="H137" s="32"/>
      <c r="I137" s="32"/>
      <c r="J137" s="32"/>
      <c r="K137" s="34"/>
    </row>
    <row r="140" spans="2:11" x14ac:dyDescent="0.3">
      <c r="F140" s="7" t="s">
        <v>154</v>
      </c>
    </row>
    <row r="141" spans="2:11" x14ac:dyDescent="0.3">
      <c r="F141" s="7" t="s">
        <v>155</v>
      </c>
    </row>
    <row r="142" spans="2:11" x14ac:dyDescent="0.3">
      <c r="C142" s="275" t="s">
        <v>156</v>
      </c>
      <c r="D142" s="275"/>
      <c r="E142" s="275"/>
      <c r="F142" s="275"/>
      <c r="G142" s="275"/>
      <c r="H142" s="275"/>
      <c r="I142" s="275"/>
      <c r="J142" s="275"/>
      <c r="K142" s="8"/>
    </row>
    <row r="143" spans="2:11" x14ac:dyDescent="0.3">
      <c r="C143" s="275"/>
      <c r="D143" s="275"/>
      <c r="E143" s="275"/>
      <c r="F143" s="275"/>
      <c r="G143" s="275"/>
      <c r="H143" s="275"/>
      <c r="I143" s="275"/>
      <c r="J143" s="275"/>
      <c r="K143" s="8"/>
    </row>
    <row r="144" spans="2:11" x14ac:dyDescent="0.3">
      <c r="C144" s="9"/>
      <c r="D144" s="9"/>
      <c r="E144" s="9"/>
      <c r="F144" s="10"/>
      <c r="G144" s="10"/>
      <c r="H144" s="10"/>
      <c r="I144" s="10"/>
      <c r="J144" s="10"/>
      <c r="K144" s="8"/>
    </row>
    <row r="145" spans="3:11" x14ac:dyDescent="0.3">
      <c r="C145" s="256" t="s">
        <v>157</v>
      </c>
      <c r="D145" s="256"/>
      <c r="E145" s="256"/>
      <c r="F145" s="256"/>
      <c r="G145" s="256"/>
      <c r="H145" s="256"/>
      <c r="I145" s="256"/>
      <c r="J145" s="256"/>
      <c r="K145" s="8"/>
    </row>
    <row r="146" spans="3:11" x14ac:dyDescent="0.3">
      <c r="C146" s="256"/>
      <c r="D146" s="256"/>
      <c r="E146" s="256"/>
      <c r="F146" s="256"/>
      <c r="G146" s="256"/>
      <c r="H146" s="256"/>
      <c r="I146" s="256"/>
      <c r="J146" s="256"/>
      <c r="K146" s="8"/>
    </row>
    <row r="147" spans="3:11" x14ac:dyDescent="0.3">
      <c r="C147" s="11"/>
      <c r="D147" s="11"/>
      <c r="E147" s="11"/>
      <c r="F147" s="8"/>
      <c r="G147" s="8"/>
      <c r="H147" s="8"/>
      <c r="I147" s="8"/>
      <c r="J147" s="8"/>
      <c r="K147" s="8"/>
    </row>
    <row r="148" spans="3:11" x14ac:dyDescent="0.3">
      <c r="C148" s="11" t="s">
        <v>158</v>
      </c>
      <c r="D148" s="12" t="s">
        <v>25</v>
      </c>
      <c r="E148" s="13"/>
      <c r="G148" s="11"/>
      <c r="H148" s="14" t="s">
        <v>159</v>
      </c>
      <c r="I148" s="15" t="e">
        <f>VLOOKUP(D149,#REF!,24,FALSE)</f>
        <v>#REF!</v>
      </c>
      <c r="J148" s="8"/>
    </row>
    <row r="149" spans="3:11" x14ac:dyDescent="0.3">
      <c r="C149" s="11" t="s">
        <v>160</v>
      </c>
      <c r="D149" s="35" t="s">
        <v>32</v>
      </c>
      <c r="E149" s="13"/>
      <c r="F149" s="11"/>
      <c r="H149" s="14" t="s">
        <v>161</v>
      </c>
      <c r="I149" s="36" t="s">
        <v>33</v>
      </c>
      <c r="J149" s="36"/>
      <c r="K149" s="36"/>
    </row>
    <row r="150" spans="3:11" ht="16.5" customHeight="1" x14ac:dyDescent="0.3">
      <c r="C150" s="13"/>
      <c r="D150" s="13"/>
      <c r="E150" s="13"/>
      <c r="F150" s="13"/>
      <c r="G150" s="16"/>
      <c r="H150" s="17"/>
      <c r="I150" s="36"/>
      <c r="J150" s="36"/>
      <c r="K150" s="36"/>
    </row>
    <row r="151" spans="3:11" ht="17.25" thickBot="1" x14ac:dyDescent="0.35">
      <c r="C151" s="18"/>
      <c r="D151" s="18"/>
      <c r="E151" s="18"/>
      <c r="F151" s="8"/>
      <c r="G151" s="8"/>
      <c r="H151" s="8"/>
      <c r="I151" s="8"/>
      <c r="J151" s="8"/>
      <c r="K151" s="8"/>
    </row>
    <row r="152" spans="3:11" ht="26.25" thickBot="1" x14ac:dyDescent="0.35">
      <c r="C152" s="269" t="s">
        <v>162</v>
      </c>
      <c r="D152" s="270"/>
      <c r="E152" s="270"/>
      <c r="F152" s="271"/>
      <c r="G152" s="19" t="s">
        <v>163</v>
      </c>
      <c r="H152" s="272" t="s">
        <v>164</v>
      </c>
      <c r="I152" s="273"/>
      <c r="J152" s="8"/>
      <c r="K152" s="8"/>
    </row>
    <row r="153" spans="3:11" x14ac:dyDescent="0.3">
      <c r="C153" s="274" t="s">
        <v>14</v>
      </c>
      <c r="D153" s="274"/>
      <c r="E153" s="274"/>
      <c r="F153" s="274"/>
      <c r="G153" s="20" t="e">
        <f>VLOOKUP(D149,#REF!,12,FALSE)</f>
        <v>#REF!</v>
      </c>
      <c r="H153" s="258"/>
      <c r="I153" s="258"/>
      <c r="J153" s="8"/>
      <c r="K153" s="8"/>
    </row>
    <row r="154" spans="3:11" x14ac:dyDescent="0.3">
      <c r="C154" s="257" t="s">
        <v>15</v>
      </c>
      <c r="D154" s="257"/>
      <c r="E154" s="257"/>
      <c r="F154" s="257"/>
      <c r="G154" s="21" t="e">
        <f>VLOOKUP(D149,#REF!,13,FALSE)</f>
        <v>#REF!</v>
      </c>
      <c r="H154" s="259"/>
      <c r="I154" s="259"/>
      <c r="J154" s="8"/>
      <c r="K154" s="8"/>
    </row>
    <row r="155" spans="3:11" x14ac:dyDescent="0.3">
      <c r="C155" s="257" t="s">
        <v>16</v>
      </c>
      <c r="D155" s="257"/>
      <c r="E155" s="257"/>
      <c r="F155" s="257"/>
      <c r="G155" s="21" t="e">
        <f>VLOOKUP(D149,#REF!,14,FALSE)</f>
        <v>#REF!</v>
      </c>
      <c r="H155" s="259"/>
      <c r="I155" s="259"/>
      <c r="J155" s="8"/>
      <c r="K155" s="8"/>
    </row>
    <row r="156" spans="3:11" x14ac:dyDescent="0.3">
      <c r="C156" s="257" t="s">
        <v>17</v>
      </c>
      <c r="D156" s="257"/>
      <c r="E156" s="257"/>
      <c r="F156" s="257"/>
      <c r="G156" s="21" t="e">
        <f>VLOOKUP(D149,#REF!,15,FALSE)</f>
        <v>#REF!</v>
      </c>
      <c r="H156" s="259"/>
      <c r="I156" s="259"/>
      <c r="J156" s="8"/>
      <c r="K156" s="8"/>
    </row>
    <row r="157" spans="3:11" x14ac:dyDescent="0.3">
      <c r="C157" s="257" t="s">
        <v>18</v>
      </c>
      <c r="D157" s="257"/>
      <c r="E157" s="257"/>
      <c r="F157" s="257"/>
      <c r="G157" s="21" t="e">
        <f>VLOOKUP(D149,#REF!,16,FALSE)</f>
        <v>#REF!</v>
      </c>
      <c r="H157" s="268" t="s">
        <v>165</v>
      </c>
      <c r="I157" s="268"/>
      <c r="J157" s="8"/>
      <c r="K157" s="8"/>
    </row>
    <row r="158" spans="3:11" x14ac:dyDescent="0.3">
      <c r="C158" s="257" t="s">
        <v>19</v>
      </c>
      <c r="D158" s="257"/>
      <c r="E158" s="257"/>
      <c r="F158" s="257"/>
      <c r="G158" s="22">
        <v>0</v>
      </c>
      <c r="H158" s="259" t="s">
        <v>153</v>
      </c>
      <c r="I158" s="259"/>
      <c r="J158" s="8"/>
      <c r="K158" s="8"/>
    </row>
    <row r="159" spans="3:11" x14ac:dyDescent="0.3">
      <c r="C159" s="257" t="s">
        <v>20</v>
      </c>
      <c r="D159" s="257"/>
      <c r="E159" s="257"/>
      <c r="F159" s="257"/>
      <c r="G159" s="21" t="e">
        <f>VLOOKUP(D149,#REF!,18,FALSE)</f>
        <v>#REF!</v>
      </c>
      <c r="H159" s="268" t="s">
        <v>166</v>
      </c>
      <c r="I159" s="268"/>
      <c r="J159" s="8"/>
      <c r="K159" s="8"/>
    </row>
    <row r="160" spans="3:11" x14ac:dyDescent="0.3">
      <c r="C160" s="257" t="s">
        <v>21</v>
      </c>
      <c r="D160" s="257"/>
      <c r="E160" s="257"/>
      <c r="F160" s="257"/>
      <c r="G160" s="21" t="e">
        <f>VLOOKUP(D149,#REF!,19,FALSE)</f>
        <v>#REF!</v>
      </c>
      <c r="H160" s="259"/>
      <c r="I160" s="259"/>
      <c r="J160" s="8"/>
      <c r="K160" s="8"/>
    </row>
    <row r="161" spans="2:11" x14ac:dyDescent="0.3">
      <c r="C161" s="257" t="s">
        <v>22</v>
      </c>
      <c r="D161" s="257"/>
      <c r="E161" s="257"/>
      <c r="F161" s="257"/>
      <c r="G161" s="21" t="e">
        <f>VLOOKUP(D149,#REF!,20,FALSE)</f>
        <v>#REF!</v>
      </c>
      <c r="H161" s="261"/>
      <c r="I161" s="261"/>
      <c r="J161" s="8"/>
      <c r="K161" s="8"/>
    </row>
    <row r="162" spans="2:11" x14ac:dyDescent="0.3">
      <c r="C162" s="262" t="s">
        <v>23</v>
      </c>
      <c r="D162" s="263"/>
      <c r="E162" s="263"/>
      <c r="F162" s="263"/>
      <c r="G162" s="23" t="e">
        <f>VLOOKUP(D149,#REF!,21,FALSE)</f>
        <v>#REF!</v>
      </c>
      <c r="H162" s="266" t="e">
        <f>VLOOKUP(D149,#REF!,2,FALSE)</f>
        <v>#REF!</v>
      </c>
      <c r="I162" s="267"/>
      <c r="J162" s="8"/>
      <c r="K162" s="8"/>
    </row>
    <row r="163" spans="2:11" x14ac:dyDescent="0.3">
      <c r="C163" s="264"/>
      <c r="D163" s="265"/>
      <c r="E163" s="265"/>
      <c r="F163" s="265"/>
      <c r="G163" s="24"/>
      <c r="H163" s="25"/>
      <c r="I163" s="26"/>
      <c r="J163" s="8"/>
      <c r="K163" s="8"/>
    </row>
    <row r="164" spans="2:11" x14ac:dyDescent="0.3">
      <c r="C164" s="257" t="s">
        <v>24</v>
      </c>
      <c r="D164" s="257"/>
      <c r="E164" s="257"/>
      <c r="F164" s="257"/>
      <c r="G164" s="27" t="e">
        <f>SUM(G153:G163)</f>
        <v>#REF!</v>
      </c>
      <c r="H164" s="258"/>
      <c r="I164" s="258"/>
      <c r="J164" s="8"/>
      <c r="K164" s="8"/>
    </row>
    <row r="165" spans="2:11" x14ac:dyDescent="0.3">
      <c r="C165" s="257" t="s">
        <v>0</v>
      </c>
      <c r="D165" s="257"/>
      <c r="E165" s="257"/>
      <c r="F165" s="257"/>
      <c r="G165" s="27" t="e">
        <f>TRUNC(G164*0.16,2)</f>
        <v>#REF!</v>
      </c>
      <c r="H165" s="259"/>
      <c r="I165" s="259"/>
      <c r="J165" s="8"/>
      <c r="K165" s="8"/>
    </row>
    <row r="166" spans="2:11" x14ac:dyDescent="0.3">
      <c r="C166" s="260" t="s">
        <v>1</v>
      </c>
      <c r="D166" s="260"/>
      <c r="E166" s="260"/>
      <c r="F166" s="260"/>
      <c r="G166" s="28" t="e">
        <f>+G164+G165</f>
        <v>#REF!</v>
      </c>
      <c r="H166" s="259"/>
      <c r="I166" s="259"/>
      <c r="J166" s="8"/>
      <c r="K166" s="8"/>
    </row>
    <row r="167" spans="2:11" x14ac:dyDescent="0.3">
      <c r="B167" s="11" t="s">
        <v>167</v>
      </c>
      <c r="D167" s="11"/>
      <c r="E167" s="11"/>
      <c r="F167" s="8"/>
      <c r="G167" s="8"/>
      <c r="H167" s="8"/>
      <c r="I167" s="8"/>
      <c r="J167" s="8"/>
      <c r="K167" s="8"/>
    </row>
    <row r="168" spans="2:11" x14ac:dyDescent="0.3">
      <c r="B168" s="18" t="s">
        <v>168</v>
      </c>
      <c r="C168" s="256" t="s">
        <v>169</v>
      </c>
      <c r="D168" s="256"/>
      <c r="E168" s="256"/>
      <c r="F168" s="256"/>
      <c r="G168" s="256"/>
      <c r="H168" s="256"/>
      <c r="I168" s="256"/>
      <c r="J168" s="8"/>
    </row>
    <row r="169" spans="2:11" x14ac:dyDescent="0.3">
      <c r="B169" s="29"/>
      <c r="C169" s="256"/>
      <c r="D169" s="256"/>
      <c r="E169" s="256"/>
      <c r="F169" s="256"/>
      <c r="G169" s="256"/>
      <c r="H169" s="256"/>
      <c r="I169" s="256"/>
      <c r="J169" s="8"/>
    </row>
    <row r="170" spans="2:11" x14ac:dyDescent="0.3">
      <c r="B170" s="18" t="s">
        <v>170</v>
      </c>
      <c r="C170" s="256" t="s">
        <v>171</v>
      </c>
      <c r="D170" s="256"/>
      <c r="E170" s="256"/>
      <c r="F170" s="256"/>
      <c r="G170" s="256"/>
      <c r="H170" s="256"/>
      <c r="I170" s="256"/>
      <c r="J170" s="8"/>
    </row>
    <row r="171" spans="2:11" x14ac:dyDescent="0.3">
      <c r="B171" s="29"/>
      <c r="C171" s="256"/>
      <c r="D171" s="256"/>
      <c r="E171" s="256"/>
      <c r="F171" s="256"/>
      <c r="G171" s="256"/>
      <c r="H171" s="256"/>
      <c r="I171" s="256"/>
      <c r="J171" s="8"/>
    </row>
    <row r="172" spans="2:11" x14ac:dyDescent="0.3">
      <c r="B172" s="18" t="s">
        <v>172</v>
      </c>
      <c r="C172" s="256" t="s">
        <v>173</v>
      </c>
      <c r="D172" s="256"/>
      <c r="E172" s="256"/>
      <c r="F172" s="256"/>
      <c r="G172" s="256"/>
      <c r="H172" s="256"/>
      <c r="I172" s="256"/>
      <c r="J172" s="8"/>
    </row>
    <row r="173" spans="2:11" x14ac:dyDescent="0.3">
      <c r="B173" s="18"/>
      <c r="C173" s="256"/>
      <c r="D173" s="256"/>
      <c r="E173" s="256"/>
      <c r="F173" s="256"/>
      <c r="G173" s="256"/>
      <c r="H173" s="256"/>
      <c r="I173" s="256"/>
      <c r="J173" s="8"/>
    </row>
    <row r="174" spans="2:11" x14ac:dyDescent="0.3">
      <c r="B174" s="29"/>
      <c r="C174" s="256"/>
      <c r="D174" s="256"/>
      <c r="E174" s="256"/>
      <c r="F174" s="256"/>
      <c r="G174" s="256"/>
      <c r="H174" s="256"/>
      <c r="I174" s="256"/>
      <c r="J174" s="8"/>
    </row>
    <row r="175" spans="2:11" x14ac:dyDescent="0.3">
      <c r="B175" s="18" t="s">
        <v>174</v>
      </c>
      <c r="C175" s="256" t="s">
        <v>175</v>
      </c>
      <c r="D175" s="256"/>
      <c r="E175" s="256"/>
      <c r="F175" s="256"/>
      <c r="G175" s="256"/>
      <c r="H175" s="256"/>
      <c r="I175" s="256"/>
      <c r="J175" s="8"/>
    </row>
    <row r="176" spans="2:11" ht="16.5" customHeight="1" x14ac:dyDescent="0.3">
      <c r="B176" s="18" t="s">
        <v>176</v>
      </c>
      <c r="C176" s="256" t="s">
        <v>192</v>
      </c>
      <c r="D176" s="256"/>
      <c r="E176" s="256"/>
      <c r="F176" s="256"/>
      <c r="G176" s="256"/>
      <c r="H176" s="256"/>
      <c r="I176" s="256"/>
      <c r="J176" s="256"/>
      <c r="K176" s="256"/>
    </row>
    <row r="177" spans="2:11" ht="16.5" customHeight="1" x14ac:dyDescent="0.3">
      <c r="B177" s="18"/>
      <c r="C177" s="256"/>
      <c r="D177" s="256"/>
      <c r="E177" s="256"/>
      <c r="F177" s="256"/>
      <c r="G177" s="256"/>
      <c r="H177" s="256"/>
      <c r="I177" s="256"/>
      <c r="J177" s="256"/>
      <c r="K177" s="256"/>
    </row>
    <row r="178" spans="2:11" x14ac:dyDescent="0.3">
      <c r="C178" s="256"/>
      <c r="D178" s="256"/>
      <c r="E178" s="256"/>
      <c r="F178" s="256"/>
      <c r="G178" s="256"/>
      <c r="H178" s="256"/>
      <c r="I178" s="256"/>
      <c r="J178" s="256"/>
      <c r="K178" s="256"/>
    </row>
    <row r="179" spans="2:11" s="32" customFormat="1" ht="15" customHeight="1" x14ac:dyDescent="0.3">
      <c r="B179" s="30"/>
      <c r="C179" s="30"/>
      <c r="D179" s="6"/>
      <c r="E179" s="31" t="s">
        <v>177</v>
      </c>
      <c r="F179" s="30"/>
      <c r="G179" s="30"/>
    </row>
    <row r="180" spans="2:11" s="32" customFormat="1" ht="21" x14ac:dyDescent="0.3">
      <c r="B180" s="30"/>
      <c r="C180" s="30"/>
      <c r="D180" s="6"/>
      <c r="E180" s="31" t="s">
        <v>178</v>
      </c>
      <c r="F180" s="30"/>
      <c r="G180" s="30"/>
    </row>
    <row r="181" spans="2:11" s="32" customFormat="1" ht="21" x14ac:dyDescent="0.3">
      <c r="B181" s="30"/>
      <c r="C181" s="30"/>
      <c r="D181" s="6"/>
      <c r="E181" s="31" t="s">
        <v>179</v>
      </c>
      <c r="F181" s="30"/>
      <c r="G181" s="30"/>
    </row>
    <row r="182" spans="2:11" s="32" customFormat="1" ht="21" x14ac:dyDescent="0.3">
      <c r="B182" s="30"/>
      <c r="C182" s="30"/>
      <c r="D182" s="6"/>
      <c r="E182" s="31" t="s">
        <v>180</v>
      </c>
      <c r="F182" s="30"/>
      <c r="G182" s="30"/>
      <c r="H182" s="33"/>
    </row>
    <row r="183" spans="2:11" x14ac:dyDescent="0.3">
      <c r="C183" s="32"/>
      <c r="D183" s="32"/>
      <c r="E183" s="32"/>
      <c r="F183" s="32"/>
      <c r="G183" s="32"/>
      <c r="H183" s="32"/>
      <c r="I183" s="32"/>
      <c r="J183" s="32"/>
      <c r="K183" s="34"/>
    </row>
    <row r="186" spans="2:11" x14ac:dyDescent="0.3">
      <c r="F186" s="7" t="s">
        <v>154</v>
      </c>
    </row>
    <row r="187" spans="2:11" x14ac:dyDescent="0.3">
      <c r="F187" s="7" t="s">
        <v>155</v>
      </c>
    </row>
    <row r="188" spans="2:11" x14ac:dyDescent="0.3">
      <c r="C188" s="275" t="s">
        <v>156</v>
      </c>
      <c r="D188" s="275"/>
      <c r="E188" s="275"/>
      <c r="F188" s="275"/>
      <c r="G188" s="275"/>
      <c r="H188" s="275"/>
      <c r="I188" s="275"/>
      <c r="J188" s="275"/>
      <c r="K188" s="8"/>
    </row>
    <row r="189" spans="2:11" x14ac:dyDescent="0.3">
      <c r="C189" s="275"/>
      <c r="D189" s="275"/>
      <c r="E189" s="275"/>
      <c r="F189" s="275"/>
      <c r="G189" s="275"/>
      <c r="H189" s="275"/>
      <c r="I189" s="275"/>
      <c r="J189" s="275"/>
      <c r="K189" s="8"/>
    </row>
    <row r="190" spans="2:11" x14ac:dyDescent="0.3">
      <c r="C190" s="9"/>
      <c r="D190" s="9"/>
      <c r="E190" s="9"/>
      <c r="F190" s="10"/>
      <c r="G190" s="10"/>
      <c r="H190" s="10"/>
      <c r="I190" s="10"/>
      <c r="J190" s="10"/>
      <c r="K190" s="8"/>
    </row>
    <row r="191" spans="2:11" x14ac:dyDescent="0.3">
      <c r="C191" s="256" t="s">
        <v>157</v>
      </c>
      <c r="D191" s="256"/>
      <c r="E191" s="256"/>
      <c r="F191" s="256"/>
      <c r="G191" s="256"/>
      <c r="H191" s="256"/>
      <c r="I191" s="256"/>
      <c r="J191" s="256"/>
      <c r="K191" s="8"/>
    </row>
    <row r="192" spans="2:11" x14ac:dyDescent="0.3">
      <c r="C192" s="256"/>
      <c r="D192" s="256"/>
      <c r="E192" s="256"/>
      <c r="F192" s="256"/>
      <c r="G192" s="256"/>
      <c r="H192" s="256"/>
      <c r="I192" s="256"/>
      <c r="J192" s="256"/>
      <c r="K192" s="8"/>
    </row>
    <row r="193" spans="3:11" x14ac:dyDescent="0.3">
      <c r="C193" s="11"/>
      <c r="D193" s="11"/>
      <c r="E193" s="11"/>
      <c r="F193" s="8"/>
      <c r="G193" s="8"/>
      <c r="H193" s="8"/>
      <c r="I193" s="8"/>
      <c r="J193" s="8"/>
      <c r="K193" s="8"/>
    </row>
    <row r="194" spans="3:11" x14ac:dyDescent="0.3">
      <c r="C194" s="11" t="s">
        <v>158</v>
      </c>
      <c r="D194" s="12" t="s">
        <v>25</v>
      </c>
      <c r="E194" s="13"/>
      <c r="G194" s="11"/>
      <c r="H194" s="14" t="s">
        <v>159</v>
      </c>
      <c r="I194" s="15" t="e">
        <f>VLOOKUP(D195,#REF!,24,FALSE)</f>
        <v>#REF!</v>
      </c>
      <c r="J194" s="8"/>
    </row>
    <row r="195" spans="3:11" x14ac:dyDescent="0.3">
      <c r="C195" s="11" t="s">
        <v>160</v>
      </c>
      <c r="D195" s="35" t="s">
        <v>28</v>
      </c>
      <c r="E195" s="13"/>
      <c r="F195" s="11"/>
      <c r="H195" s="14" t="s">
        <v>161</v>
      </c>
      <c r="I195" s="36" t="s">
        <v>34</v>
      </c>
      <c r="J195" s="36"/>
      <c r="K195" s="36"/>
    </row>
    <row r="196" spans="3:11" ht="16.5" customHeight="1" x14ac:dyDescent="0.3">
      <c r="C196" s="13"/>
      <c r="D196" s="13"/>
      <c r="E196" s="13"/>
      <c r="F196" s="13"/>
      <c r="G196" s="16"/>
      <c r="H196" s="17"/>
      <c r="I196" s="36"/>
      <c r="J196" s="36"/>
      <c r="K196" s="36"/>
    </row>
    <row r="197" spans="3:11" ht="17.25" thickBot="1" x14ac:dyDescent="0.35">
      <c r="C197" s="18"/>
      <c r="D197" s="18"/>
      <c r="E197" s="18"/>
      <c r="F197" s="8"/>
      <c r="G197" s="8"/>
      <c r="H197" s="8"/>
      <c r="I197" s="8"/>
      <c r="J197" s="8"/>
      <c r="K197" s="8"/>
    </row>
    <row r="198" spans="3:11" ht="26.25" thickBot="1" x14ac:dyDescent="0.35">
      <c r="C198" s="269" t="s">
        <v>162</v>
      </c>
      <c r="D198" s="270"/>
      <c r="E198" s="270"/>
      <c r="F198" s="271"/>
      <c r="G198" s="19" t="s">
        <v>163</v>
      </c>
      <c r="H198" s="272" t="s">
        <v>164</v>
      </c>
      <c r="I198" s="273"/>
      <c r="J198" s="8"/>
      <c r="K198" s="8"/>
    </row>
    <row r="199" spans="3:11" x14ac:dyDescent="0.3">
      <c r="C199" s="274" t="s">
        <v>14</v>
      </c>
      <c r="D199" s="274"/>
      <c r="E199" s="274"/>
      <c r="F199" s="274"/>
      <c r="G199" s="20" t="e">
        <f>VLOOKUP(D195,#REF!,12,FALSE)</f>
        <v>#REF!</v>
      </c>
      <c r="H199" s="258"/>
      <c r="I199" s="258"/>
      <c r="J199" s="8"/>
      <c r="K199" s="8"/>
    </row>
    <row r="200" spans="3:11" x14ac:dyDescent="0.3">
      <c r="C200" s="257" t="s">
        <v>15</v>
      </c>
      <c r="D200" s="257"/>
      <c r="E200" s="257"/>
      <c r="F200" s="257"/>
      <c r="G200" s="21" t="e">
        <f>VLOOKUP(D195,#REF!,13,FALSE)</f>
        <v>#REF!</v>
      </c>
      <c r="H200" s="259"/>
      <c r="I200" s="259"/>
      <c r="J200" s="8"/>
      <c r="K200" s="8"/>
    </row>
    <row r="201" spans="3:11" x14ac:dyDescent="0.3">
      <c r="C201" s="257" t="s">
        <v>16</v>
      </c>
      <c r="D201" s="257"/>
      <c r="E201" s="257"/>
      <c r="F201" s="257"/>
      <c r="G201" s="21" t="e">
        <f>VLOOKUP(D195,#REF!,14,FALSE)</f>
        <v>#REF!</v>
      </c>
      <c r="H201" s="259"/>
      <c r="I201" s="259"/>
      <c r="J201" s="8"/>
      <c r="K201" s="8"/>
    </row>
    <row r="202" spans="3:11" x14ac:dyDescent="0.3">
      <c r="C202" s="257" t="s">
        <v>17</v>
      </c>
      <c r="D202" s="257"/>
      <c r="E202" s="257"/>
      <c r="F202" s="257"/>
      <c r="G202" s="21" t="e">
        <f>VLOOKUP(D195,#REF!,15,FALSE)</f>
        <v>#REF!</v>
      </c>
      <c r="H202" s="259"/>
      <c r="I202" s="259"/>
      <c r="J202" s="8"/>
      <c r="K202" s="8"/>
    </row>
    <row r="203" spans="3:11" x14ac:dyDescent="0.3">
      <c r="C203" s="257" t="s">
        <v>18</v>
      </c>
      <c r="D203" s="257"/>
      <c r="E203" s="257"/>
      <c r="F203" s="257"/>
      <c r="G203" s="21" t="e">
        <f>VLOOKUP(D195,#REF!,16,FALSE)</f>
        <v>#REF!</v>
      </c>
      <c r="H203" s="268" t="s">
        <v>165</v>
      </c>
      <c r="I203" s="268"/>
      <c r="J203" s="8"/>
      <c r="K203" s="8"/>
    </row>
    <row r="204" spans="3:11" x14ac:dyDescent="0.3">
      <c r="C204" s="257" t="s">
        <v>19</v>
      </c>
      <c r="D204" s="257"/>
      <c r="E204" s="257"/>
      <c r="F204" s="257"/>
      <c r="G204" s="22">
        <v>0</v>
      </c>
      <c r="H204" s="259" t="s">
        <v>153</v>
      </c>
      <c r="I204" s="259"/>
      <c r="J204" s="8"/>
      <c r="K204" s="8"/>
    </row>
    <row r="205" spans="3:11" x14ac:dyDescent="0.3">
      <c r="C205" s="257" t="s">
        <v>20</v>
      </c>
      <c r="D205" s="257"/>
      <c r="E205" s="257"/>
      <c r="F205" s="257"/>
      <c r="G205" s="21" t="e">
        <f>VLOOKUP(D195,#REF!,18,FALSE)</f>
        <v>#REF!</v>
      </c>
      <c r="H205" s="268" t="s">
        <v>166</v>
      </c>
      <c r="I205" s="268"/>
      <c r="J205" s="8"/>
      <c r="K205" s="8"/>
    </row>
    <row r="206" spans="3:11" x14ac:dyDescent="0.3">
      <c r="C206" s="257" t="s">
        <v>21</v>
      </c>
      <c r="D206" s="257"/>
      <c r="E206" s="257"/>
      <c r="F206" s="257"/>
      <c r="G206" s="21" t="e">
        <f>VLOOKUP(D195,#REF!,19,FALSE)</f>
        <v>#REF!</v>
      </c>
      <c r="H206" s="259"/>
      <c r="I206" s="259"/>
      <c r="J206" s="8"/>
      <c r="K206" s="8"/>
    </row>
    <row r="207" spans="3:11" x14ac:dyDescent="0.3">
      <c r="C207" s="257" t="s">
        <v>22</v>
      </c>
      <c r="D207" s="257"/>
      <c r="E207" s="257"/>
      <c r="F207" s="257"/>
      <c r="G207" s="21" t="e">
        <f>VLOOKUP(D195,#REF!,20,FALSE)</f>
        <v>#REF!</v>
      </c>
      <c r="H207" s="261"/>
      <c r="I207" s="261"/>
      <c r="J207" s="8"/>
      <c r="K207" s="8"/>
    </row>
    <row r="208" spans="3:11" x14ac:dyDescent="0.3">
      <c r="C208" s="262" t="s">
        <v>23</v>
      </c>
      <c r="D208" s="263"/>
      <c r="E208" s="263"/>
      <c r="F208" s="263"/>
      <c r="G208" s="23" t="e">
        <f>VLOOKUP(D195,#REF!,21,FALSE)</f>
        <v>#REF!</v>
      </c>
      <c r="H208" s="266" t="e">
        <f>VLOOKUP(D195,#REF!,2,FALSE)</f>
        <v>#REF!</v>
      </c>
      <c r="I208" s="267"/>
      <c r="J208" s="8"/>
      <c r="K208" s="8"/>
    </row>
    <row r="209" spans="2:11" x14ac:dyDescent="0.3">
      <c r="C209" s="264"/>
      <c r="D209" s="265"/>
      <c r="E209" s="265"/>
      <c r="F209" s="265"/>
      <c r="G209" s="24"/>
      <c r="H209" s="25"/>
      <c r="I209" s="26"/>
      <c r="J209" s="8"/>
      <c r="K209" s="8"/>
    </row>
    <row r="210" spans="2:11" x14ac:dyDescent="0.3">
      <c r="C210" s="257" t="s">
        <v>24</v>
      </c>
      <c r="D210" s="257"/>
      <c r="E210" s="257"/>
      <c r="F210" s="257"/>
      <c r="G210" s="27" t="e">
        <f>SUM(G199:G209)</f>
        <v>#REF!</v>
      </c>
      <c r="H210" s="258"/>
      <c r="I210" s="258"/>
      <c r="J210" s="8"/>
      <c r="K210" s="8"/>
    </row>
    <row r="211" spans="2:11" x14ac:dyDescent="0.3">
      <c r="C211" s="257" t="s">
        <v>0</v>
      </c>
      <c r="D211" s="257"/>
      <c r="E211" s="257"/>
      <c r="F211" s="257"/>
      <c r="G211" s="27" t="e">
        <f>TRUNC(G210*0.16,2)</f>
        <v>#REF!</v>
      </c>
      <c r="H211" s="259"/>
      <c r="I211" s="259"/>
      <c r="J211" s="8"/>
      <c r="K211" s="8"/>
    </row>
    <row r="212" spans="2:11" x14ac:dyDescent="0.3">
      <c r="C212" s="260" t="s">
        <v>1</v>
      </c>
      <c r="D212" s="260"/>
      <c r="E212" s="260"/>
      <c r="F212" s="260"/>
      <c r="G212" s="28" t="e">
        <f>+G210+G211</f>
        <v>#REF!</v>
      </c>
      <c r="H212" s="259"/>
      <c r="I212" s="259"/>
      <c r="J212" s="8"/>
      <c r="K212" s="8"/>
    </row>
    <row r="213" spans="2:11" x14ac:dyDescent="0.3">
      <c r="B213" s="11" t="s">
        <v>167</v>
      </c>
      <c r="D213" s="11"/>
      <c r="E213" s="11"/>
      <c r="F213" s="8"/>
      <c r="G213" s="8"/>
      <c r="H213" s="8"/>
      <c r="I213" s="8"/>
      <c r="J213" s="8"/>
      <c r="K213" s="8"/>
    </row>
    <row r="214" spans="2:11" x14ac:dyDescent="0.3">
      <c r="B214" s="18" t="s">
        <v>168</v>
      </c>
      <c r="C214" s="256" t="s">
        <v>169</v>
      </c>
      <c r="D214" s="256"/>
      <c r="E214" s="256"/>
      <c r="F214" s="256"/>
      <c r="G214" s="256"/>
      <c r="H214" s="256"/>
      <c r="I214" s="256"/>
      <c r="J214" s="8"/>
    </row>
    <row r="215" spans="2:11" x14ac:dyDescent="0.3">
      <c r="B215" s="29"/>
      <c r="C215" s="256"/>
      <c r="D215" s="256"/>
      <c r="E215" s="256"/>
      <c r="F215" s="256"/>
      <c r="G215" s="256"/>
      <c r="H215" s="256"/>
      <c r="I215" s="256"/>
      <c r="J215" s="8"/>
    </row>
    <row r="216" spans="2:11" x14ac:dyDescent="0.3">
      <c r="B216" s="18" t="s">
        <v>170</v>
      </c>
      <c r="C216" s="256" t="s">
        <v>171</v>
      </c>
      <c r="D216" s="256"/>
      <c r="E216" s="256"/>
      <c r="F216" s="256"/>
      <c r="G216" s="256"/>
      <c r="H216" s="256"/>
      <c r="I216" s="256"/>
      <c r="J216" s="8"/>
    </row>
    <row r="217" spans="2:11" x14ac:dyDescent="0.3">
      <c r="B217" s="29"/>
      <c r="C217" s="256"/>
      <c r="D217" s="256"/>
      <c r="E217" s="256"/>
      <c r="F217" s="256"/>
      <c r="G217" s="256"/>
      <c r="H217" s="256"/>
      <c r="I217" s="256"/>
      <c r="J217" s="8"/>
    </row>
    <row r="218" spans="2:11" x14ac:dyDescent="0.3">
      <c r="B218" s="18" t="s">
        <v>172</v>
      </c>
      <c r="C218" s="256" t="s">
        <v>173</v>
      </c>
      <c r="D218" s="256"/>
      <c r="E218" s="256"/>
      <c r="F218" s="256"/>
      <c r="G218" s="256"/>
      <c r="H218" s="256"/>
      <c r="I218" s="256"/>
      <c r="J218" s="8"/>
    </row>
    <row r="219" spans="2:11" x14ac:dyDescent="0.3">
      <c r="B219" s="18"/>
      <c r="C219" s="256"/>
      <c r="D219" s="256"/>
      <c r="E219" s="256"/>
      <c r="F219" s="256"/>
      <c r="G219" s="256"/>
      <c r="H219" s="256"/>
      <c r="I219" s="256"/>
      <c r="J219" s="8"/>
    </row>
    <row r="220" spans="2:11" x14ac:dyDescent="0.3">
      <c r="B220" s="29"/>
      <c r="C220" s="256"/>
      <c r="D220" s="256"/>
      <c r="E220" s="256"/>
      <c r="F220" s="256"/>
      <c r="G220" s="256"/>
      <c r="H220" s="256"/>
      <c r="I220" s="256"/>
      <c r="J220" s="8"/>
    </row>
    <row r="221" spans="2:11" x14ac:dyDescent="0.3">
      <c r="B221" s="18" t="s">
        <v>174</v>
      </c>
      <c r="C221" s="256" t="s">
        <v>175</v>
      </c>
      <c r="D221" s="256"/>
      <c r="E221" s="256"/>
      <c r="F221" s="256"/>
      <c r="G221" s="256"/>
      <c r="H221" s="256"/>
      <c r="I221" s="256"/>
      <c r="J221" s="8"/>
    </row>
    <row r="222" spans="2:11" ht="16.5" customHeight="1" x14ac:dyDescent="0.3">
      <c r="B222" s="18" t="s">
        <v>176</v>
      </c>
      <c r="C222" s="256" t="s">
        <v>192</v>
      </c>
      <c r="D222" s="256"/>
      <c r="E222" s="256"/>
      <c r="F222" s="256"/>
      <c r="G222" s="256"/>
      <c r="H222" s="256"/>
      <c r="I222" s="256"/>
      <c r="J222" s="256"/>
      <c r="K222" s="256"/>
    </row>
    <row r="223" spans="2:11" ht="16.5" customHeight="1" x14ac:dyDescent="0.3">
      <c r="B223" s="18"/>
      <c r="C223" s="256"/>
      <c r="D223" s="256"/>
      <c r="E223" s="256"/>
      <c r="F223" s="256"/>
      <c r="G223" s="256"/>
      <c r="H223" s="256"/>
      <c r="I223" s="256"/>
      <c r="J223" s="256"/>
      <c r="K223" s="256"/>
    </row>
    <row r="224" spans="2:11" x14ac:dyDescent="0.3">
      <c r="C224" s="256"/>
      <c r="D224" s="256"/>
      <c r="E224" s="256"/>
      <c r="F224" s="256"/>
      <c r="G224" s="256"/>
      <c r="H224" s="256"/>
      <c r="I224" s="256"/>
      <c r="J224" s="256"/>
      <c r="K224" s="256"/>
    </row>
    <row r="225" spans="2:11" s="32" customFormat="1" ht="15" customHeight="1" x14ac:dyDescent="0.3">
      <c r="B225" s="30"/>
      <c r="C225" s="30"/>
      <c r="D225" s="6"/>
      <c r="E225" s="31" t="s">
        <v>177</v>
      </c>
      <c r="F225" s="30"/>
      <c r="G225" s="30"/>
    </row>
    <row r="226" spans="2:11" s="32" customFormat="1" ht="21" x14ac:dyDescent="0.3">
      <c r="B226" s="30"/>
      <c r="C226" s="30"/>
      <c r="D226" s="6"/>
      <c r="E226" s="31" t="s">
        <v>178</v>
      </c>
      <c r="F226" s="30"/>
      <c r="G226" s="30"/>
    </row>
    <row r="227" spans="2:11" s="32" customFormat="1" ht="21" x14ac:dyDescent="0.3">
      <c r="B227" s="30"/>
      <c r="C227" s="30"/>
      <c r="D227" s="6"/>
      <c r="E227" s="31" t="s">
        <v>179</v>
      </c>
      <c r="F227" s="30"/>
      <c r="G227" s="30"/>
    </row>
    <row r="228" spans="2:11" s="32" customFormat="1" ht="21" x14ac:dyDescent="0.3">
      <c r="B228" s="30"/>
      <c r="C228" s="30"/>
      <c r="D228" s="6"/>
      <c r="E228" s="31" t="s">
        <v>180</v>
      </c>
      <c r="F228" s="30"/>
      <c r="G228" s="30"/>
      <c r="H228" s="33"/>
    </row>
    <row r="229" spans="2:11" x14ac:dyDescent="0.3">
      <c r="C229" s="32"/>
      <c r="D229" s="32"/>
      <c r="E229" s="32"/>
      <c r="F229" s="32"/>
      <c r="G229" s="32"/>
      <c r="H229" s="32"/>
      <c r="I229" s="32"/>
      <c r="J229" s="32"/>
      <c r="K229" s="34"/>
    </row>
    <row r="232" spans="2:11" x14ac:dyDescent="0.3">
      <c r="F232" s="7" t="s">
        <v>154</v>
      </c>
    </row>
    <row r="233" spans="2:11" x14ac:dyDescent="0.3">
      <c r="F233" s="7" t="s">
        <v>155</v>
      </c>
    </row>
    <row r="234" spans="2:11" x14ac:dyDescent="0.3">
      <c r="C234" s="275" t="s">
        <v>156</v>
      </c>
      <c r="D234" s="275"/>
      <c r="E234" s="275"/>
      <c r="F234" s="275"/>
      <c r="G234" s="275"/>
      <c r="H234" s="275"/>
      <c r="I234" s="275"/>
      <c r="J234" s="275"/>
      <c r="K234" s="8"/>
    </row>
    <row r="235" spans="2:11" x14ac:dyDescent="0.3">
      <c r="C235" s="275"/>
      <c r="D235" s="275"/>
      <c r="E235" s="275"/>
      <c r="F235" s="275"/>
      <c r="G235" s="275"/>
      <c r="H235" s="275"/>
      <c r="I235" s="275"/>
      <c r="J235" s="275"/>
      <c r="K235" s="8"/>
    </row>
    <row r="236" spans="2:11" x14ac:dyDescent="0.3">
      <c r="C236" s="9"/>
      <c r="D236" s="9"/>
      <c r="E236" s="9"/>
      <c r="F236" s="10"/>
      <c r="G236" s="10"/>
      <c r="H236" s="10"/>
      <c r="I236" s="10"/>
      <c r="J236" s="10"/>
      <c r="K236" s="8"/>
    </row>
    <row r="237" spans="2:11" x14ac:dyDescent="0.3">
      <c r="C237" s="256" t="s">
        <v>157</v>
      </c>
      <c r="D237" s="256"/>
      <c r="E237" s="256"/>
      <c r="F237" s="256"/>
      <c r="G237" s="256"/>
      <c r="H237" s="256"/>
      <c r="I237" s="256"/>
      <c r="J237" s="256"/>
      <c r="K237" s="8"/>
    </row>
    <row r="238" spans="2:11" x14ac:dyDescent="0.3">
      <c r="C238" s="256"/>
      <c r="D238" s="256"/>
      <c r="E238" s="256"/>
      <c r="F238" s="256"/>
      <c r="G238" s="256"/>
      <c r="H238" s="256"/>
      <c r="I238" s="256"/>
      <c r="J238" s="256"/>
      <c r="K238" s="8"/>
    </row>
    <row r="239" spans="2:11" x14ac:dyDescent="0.3">
      <c r="C239" s="11"/>
      <c r="D239" s="11"/>
      <c r="E239" s="11"/>
      <c r="F239" s="8"/>
      <c r="G239" s="8"/>
      <c r="H239" s="8"/>
      <c r="I239" s="8"/>
      <c r="J239" s="8"/>
      <c r="K239" s="8"/>
    </row>
    <row r="240" spans="2:11" x14ac:dyDescent="0.3">
      <c r="C240" s="11" t="s">
        <v>158</v>
      </c>
      <c r="D240" s="12" t="s">
        <v>25</v>
      </c>
      <c r="E240" s="13"/>
      <c r="G240" s="11"/>
      <c r="H240" s="14" t="s">
        <v>159</v>
      </c>
      <c r="I240" s="15" t="e">
        <f>VLOOKUP(D241,#REF!,24,FALSE)</f>
        <v>#REF!</v>
      </c>
      <c r="J240" s="8"/>
    </row>
    <row r="241" spans="3:11" x14ac:dyDescent="0.3">
      <c r="C241" s="11" t="s">
        <v>160</v>
      </c>
      <c r="D241" s="35" t="s">
        <v>35</v>
      </c>
      <c r="E241" s="13"/>
      <c r="F241" s="11"/>
      <c r="H241" s="14" t="s">
        <v>161</v>
      </c>
      <c r="I241" s="36" t="s">
        <v>36</v>
      </c>
      <c r="J241" s="36"/>
      <c r="K241" s="36"/>
    </row>
    <row r="242" spans="3:11" ht="16.5" customHeight="1" x14ac:dyDescent="0.3">
      <c r="C242" s="13"/>
      <c r="D242" s="13"/>
      <c r="E242" s="13"/>
      <c r="F242" s="13"/>
      <c r="G242" s="16"/>
      <c r="H242" s="17"/>
      <c r="I242" s="36"/>
      <c r="J242" s="36"/>
      <c r="K242" s="36"/>
    </row>
    <row r="243" spans="3:11" ht="17.25" thickBot="1" x14ac:dyDescent="0.35">
      <c r="C243" s="18"/>
      <c r="D243" s="18"/>
      <c r="E243" s="18"/>
      <c r="F243" s="8"/>
      <c r="G243" s="8"/>
      <c r="H243" s="8"/>
      <c r="I243" s="8"/>
      <c r="J243" s="8"/>
      <c r="K243" s="8"/>
    </row>
    <row r="244" spans="3:11" ht="26.25" thickBot="1" x14ac:dyDescent="0.35">
      <c r="C244" s="269" t="s">
        <v>162</v>
      </c>
      <c r="D244" s="270"/>
      <c r="E244" s="270"/>
      <c r="F244" s="271"/>
      <c r="G244" s="19" t="s">
        <v>163</v>
      </c>
      <c r="H244" s="272" t="s">
        <v>164</v>
      </c>
      <c r="I244" s="273"/>
      <c r="J244" s="8"/>
      <c r="K244" s="8"/>
    </row>
    <row r="245" spans="3:11" x14ac:dyDescent="0.3">
      <c r="C245" s="274" t="s">
        <v>14</v>
      </c>
      <c r="D245" s="274"/>
      <c r="E245" s="274"/>
      <c r="F245" s="274"/>
      <c r="G245" s="20" t="e">
        <f>VLOOKUP(D241,#REF!,12,FALSE)</f>
        <v>#REF!</v>
      </c>
      <c r="H245" s="258"/>
      <c r="I245" s="258"/>
      <c r="J245" s="8"/>
      <c r="K245" s="8"/>
    </row>
    <row r="246" spans="3:11" x14ac:dyDescent="0.3">
      <c r="C246" s="257" t="s">
        <v>15</v>
      </c>
      <c r="D246" s="257"/>
      <c r="E246" s="257"/>
      <c r="F246" s="257"/>
      <c r="G246" s="21" t="e">
        <f>VLOOKUP(D241,#REF!,13,FALSE)</f>
        <v>#REF!</v>
      </c>
      <c r="H246" s="259"/>
      <c r="I246" s="259"/>
      <c r="J246" s="8"/>
      <c r="K246" s="8"/>
    </row>
    <row r="247" spans="3:11" x14ac:dyDescent="0.3">
      <c r="C247" s="257" t="s">
        <v>16</v>
      </c>
      <c r="D247" s="257"/>
      <c r="E247" s="257"/>
      <c r="F247" s="257"/>
      <c r="G247" s="21" t="e">
        <f>VLOOKUP(D241,#REF!,14,FALSE)</f>
        <v>#REF!</v>
      </c>
      <c r="H247" s="259"/>
      <c r="I247" s="259"/>
      <c r="J247" s="8"/>
      <c r="K247" s="8"/>
    </row>
    <row r="248" spans="3:11" x14ac:dyDescent="0.3">
      <c r="C248" s="257" t="s">
        <v>17</v>
      </c>
      <c r="D248" s="257"/>
      <c r="E248" s="257"/>
      <c r="F248" s="257"/>
      <c r="G248" s="21" t="e">
        <f>VLOOKUP(D241,#REF!,15,FALSE)</f>
        <v>#REF!</v>
      </c>
      <c r="H248" s="259"/>
      <c r="I248" s="259"/>
      <c r="J248" s="8"/>
      <c r="K248" s="8"/>
    </row>
    <row r="249" spans="3:11" x14ac:dyDescent="0.3">
      <c r="C249" s="257" t="s">
        <v>18</v>
      </c>
      <c r="D249" s="257"/>
      <c r="E249" s="257"/>
      <c r="F249" s="257"/>
      <c r="G249" s="21" t="e">
        <f>VLOOKUP(D241,#REF!,16,FALSE)</f>
        <v>#REF!</v>
      </c>
      <c r="H249" s="268" t="s">
        <v>165</v>
      </c>
      <c r="I249" s="268"/>
      <c r="J249" s="8"/>
      <c r="K249" s="8"/>
    </row>
    <row r="250" spans="3:11" x14ac:dyDescent="0.3">
      <c r="C250" s="257" t="s">
        <v>19</v>
      </c>
      <c r="D250" s="257"/>
      <c r="E250" s="257"/>
      <c r="F250" s="257"/>
      <c r="G250" s="22">
        <v>0</v>
      </c>
      <c r="H250" s="259" t="s">
        <v>153</v>
      </c>
      <c r="I250" s="259"/>
      <c r="J250" s="8"/>
      <c r="K250" s="8"/>
    </row>
    <row r="251" spans="3:11" x14ac:dyDescent="0.3">
      <c r="C251" s="257" t="s">
        <v>20</v>
      </c>
      <c r="D251" s="257"/>
      <c r="E251" s="257"/>
      <c r="F251" s="257"/>
      <c r="G251" s="21" t="e">
        <f>VLOOKUP(D241,#REF!,18,FALSE)</f>
        <v>#REF!</v>
      </c>
      <c r="H251" s="268" t="s">
        <v>166</v>
      </c>
      <c r="I251" s="268"/>
      <c r="J251" s="8"/>
      <c r="K251" s="8"/>
    </row>
    <row r="252" spans="3:11" x14ac:dyDescent="0.3">
      <c r="C252" s="257" t="s">
        <v>21</v>
      </c>
      <c r="D252" s="257"/>
      <c r="E252" s="257"/>
      <c r="F252" s="257"/>
      <c r="G252" s="21" t="e">
        <f>VLOOKUP(D241,#REF!,19,FALSE)</f>
        <v>#REF!</v>
      </c>
      <c r="H252" s="259"/>
      <c r="I252" s="259"/>
      <c r="J252" s="8"/>
      <c r="K252" s="8"/>
    </row>
    <row r="253" spans="3:11" x14ac:dyDescent="0.3">
      <c r="C253" s="257" t="s">
        <v>22</v>
      </c>
      <c r="D253" s="257"/>
      <c r="E253" s="257"/>
      <c r="F253" s="257"/>
      <c r="G253" s="21" t="e">
        <f>VLOOKUP(D241,#REF!,20,FALSE)</f>
        <v>#REF!</v>
      </c>
      <c r="H253" s="261"/>
      <c r="I253" s="261"/>
      <c r="J253" s="8"/>
      <c r="K253" s="8"/>
    </row>
    <row r="254" spans="3:11" x14ac:dyDescent="0.3">
      <c r="C254" s="262" t="s">
        <v>23</v>
      </c>
      <c r="D254" s="263"/>
      <c r="E254" s="263"/>
      <c r="F254" s="263"/>
      <c r="G254" s="23" t="e">
        <f>VLOOKUP(D241,#REF!,21,FALSE)</f>
        <v>#REF!</v>
      </c>
      <c r="H254" s="266" t="e">
        <f>VLOOKUP(D241,#REF!,2,FALSE)</f>
        <v>#REF!</v>
      </c>
      <c r="I254" s="267"/>
      <c r="J254" s="8"/>
      <c r="K254" s="8"/>
    </row>
    <row r="255" spans="3:11" x14ac:dyDescent="0.3">
      <c r="C255" s="264"/>
      <c r="D255" s="265"/>
      <c r="E255" s="265"/>
      <c r="F255" s="265"/>
      <c r="G255" s="24"/>
      <c r="H255" s="25"/>
      <c r="I255" s="26"/>
      <c r="J255" s="8"/>
      <c r="K255" s="8"/>
    </row>
    <row r="256" spans="3:11" x14ac:dyDescent="0.3">
      <c r="C256" s="257" t="s">
        <v>24</v>
      </c>
      <c r="D256" s="257"/>
      <c r="E256" s="257"/>
      <c r="F256" s="257"/>
      <c r="G256" s="27" t="e">
        <f>SUM(G245:G255)</f>
        <v>#REF!</v>
      </c>
      <c r="H256" s="258"/>
      <c r="I256" s="258"/>
      <c r="J256" s="8"/>
      <c r="K256" s="8"/>
    </row>
    <row r="257" spans="2:11" x14ac:dyDescent="0.3">
      <c r="C257" s="257" t="s">
        <v>0</v>
      </c>
      <c r="D257" s="257"/>
      <c r="E257" s="257"/>
      <c r="F257" s="257"/>
      <c r="G257" s="27" t="e">
        <f>TRUNC(G256*0.16,2)</f>
        <v>#REF!</v>
      </c>
      <c r="H257" s="259"/>
      <c r="I257" s="259"/>
      <c r="J257" s="8"/>
      <c r="K257" s="8"/>
    </row>
    <row r="258" spans="2:11" x14ac:dyDescent="0.3">
      <c r="C258" s="260" t="s">
        <v>1</v>
      </c>
      <c r="D258" s="260"/>
      <c r="E258" s="260"/>
      <c r="F258" s="260"/>
      <c r="G258" s="28" t="e">
        <f>+G256+G257</f>
        <v>#REF!</v>
      </c>
      <c r="H258" s="259"/>
      <c r="I258" s="259"/>
      <c r="J258" s="8"/>
      <c r="K258" s="8"/>
    </row>
    <row r="259" spans="2:11" x14ac:dyDescent="0.3">
      <c r="B259" s="11" t="s">
        <v>167</v>
      </c>
      <c r="D259" s="11"/>
      <c r="E259" s="11"/>
      <c r="F259" s="8"/>
      <c r="G259" s="8"/>
      <c r="H259" s="8"/>
      <c r="I259" s="8"/>
      <c r="J259" s="8"/>
      <c r="K259" s="8"/>
    </row>
    <row r="260" spans="2:11" x14ac:dyDescent="0.3">
      <c r="B260" s="18" t="s">
        <v>168</v>
      </c>
      <c r="C260" s="256" t="s">
        <v>169</v>
      </c>
      <c r="D260" s="256"/>
      <c r="E260" s="256"/>
      <c r="F260" s="256"/>
      <c r="G260" s="256"/>
      <c r="H260" s="256"/>
      <c r="I260" s="256"/>
      <c r="J260" s="8"/>
    </row>
    <row r="261" spans="2:11" x14ac:dyDescent="0.3">
      <c r="B261" s="29"/>
      <c r="C261" s="256"/>
      <c r="D261" s="256"/>
      <c r="E261" s="256"/>
      <c r="F261" s="256"/>
      <c r="G261" s="256"/>
      <c r="H261" s="256"/>
      <c r="I261" s="256"/>
      <c r="J261" s="8"/>
    </row>
    <row r="262" spans="2:11" x14ac:dyDescent="0.3">
      <c r="B262" s="18" t="s">
        <v>170</v>
      </c>
      <c r="C262" s="256" t="s">
        <v>171</v>
      </c>
      <c r="D262" s="256"/>
      <c r="E262" s="256"/>
      <c r="F262" s="256"/>
      <c r="G262" s="256"/>
      <c r="H262" s="256"/>
      <c r="I262" s="256"/>
      <c r="J262" s="8"/>
    </row>
    <row r="263" spans="2:11" x14ac:dyDescent="0.3">
      <c r="B263" s="29"/>
      <c r="C263" s="256"/>
      <c r="D263" s="256"/>
      <c r="E263" s="256"/>
      <c r="F263" s="256"/>
      <c r="G263" s="256"/>
      <c r="H263" s="256"/>
      <c r="I263" s="256"/>
      <c r="J263" s="8"/>
    </row>
    <row r="264" spans="2:11" x14ac:dyDescent="0.3">
      <c r="B264" s="18" t="s">
        <v>172</v>
      </c>
      <c r="C264" s="256" t="s">
        <v>173</v>
      </c>
      <c r="D264" s="256"/>
      <c r="E264" s="256"/>
      <c r="F264" s="256"/>
      <c r="G264" s="256"/>
      <c r="H264" s="256"/>
      <c r="I264" s="256"/>
      <c r="J264" s="8"/>
    </row>
    <row r="265" spans="2:11" x14ac:dyDescent="0.3">
      <c r="B265" s="18"/>
      <c r="C265" s="256"/>
      <c r="D265" s="256"/>
      <c r="E265" s="256"/>
      <c r="F265" s="256"/>
      <c r="G265" s="256"/>
      <c r="H265" s="256"/>
      <c r="I265" s="256"/>
      <c r="J265" s="8"/>
    </row>
    <row r="266" spans="2:11" x14ac:dyDescent="0.3">
      <c r="B266" s="29"/>
      <c r="C266" s="256"/>
      <c r="D266" s="256"/>
      <c r="E266" s="256"/>
      <c r="F266" s="256"/>
      <c r="G266" s="256"/>
      <c r="H266" s="256"/>
      <c r="I266" s="256"/>
      <c r="J266" s="8"/>
    </row>
    <row r="267" spans="2:11" x14ac:dyDescent="0.3">
      <c r="B267" s="18" t="s">
        <v>174</v>
      </c>
      <c r="C267" s="256" t="s">
        <v>175</v>
      </c>
      <c r="D267" s="256"/>
      <c r="E267" s="256"/>
      <c r="F267" s="256"/>
      <c r="G267" s="256"/>
      <c r="H267" s="256"/>
      <c r="I267" s="256"/>
      <c r="J267" s="8"/>
    </row>
    <row r="268" spans="2:11" ht="16.5" customHeight="1" x14ac:dyDescent="0.3">
      <c r="B268" s="18" t="s">
        <v>176</v>
      </c>
      <c r="C268" s="256" t="s">
        <v>192</v>
      </c>
      <c r="D268" s="256"/>
      <c r="E268" s="256"/>
      <c r="F268" s="256"/>
      <c r="G268" s="256"/>
      <c r="H268" s="256"/>
      <c r="I268" s="256"/>
      <c r="J268" s="256"/>
      <c r="K268" s="256"/>
    </row>
    <row r="269" spans="2:11" ht="16.5" customHeight="1" x14ac:dyDescent="0.3">
      <c r="B269" s="18"/>
      <c r="C269" s="256"/>
      <c r="D269" s="256"/>
      <c r="E269" s="256"/>
      <c r="F269" s="256"/>
      <c r="G269" s="256"/>
      <c r="H269" s="256"/>
      <c r="I269" s="256"/>
      <c r="J269" s="256"/>
      <c r="K269" s="256"/>
    </row>
    <row r="270" spans="2:11" x14ac:dyDescent="0.3">
      <c r="C270" s="256"/>
      <c r="D270" s="256"/>
      <c r="E270" s="256"/>
      <c r="F270" s="256"/>
      <c r="G270" s="256"/>
      <c r="H270" s="256"/>
      <c r="I270" s="256"/>
      <c r="J270" s="256"/>
      <c r="K270" s="256"/>
    </row>
    <row r="271" spans="2:11" s="32" customFormat="1" ht="15" customHeight="1" x14ac:dyDescent="0.3">
      <c r="B271" s="30"/>
      <c r="C271" s="30"/>
      <c r="D271" s="6"/>
      <c r="E271" s="31" t="s">
        <v>177</v>
      </c>
      <c r="F271" s="30"/>
      <c r="G271" s="30"/>
    </row>
    <row r="272" spans="2:11" s="32" customFormat="1" ht="21" x14ac:dyDescent="0.3">
      <c r="B272" s="30"/>
      <c r="C272" s="30"/>
      <c r="D272" s="6"/>
      <c r="E272" s="31" t="s">
        <v>178</v>
      </c>
      <c r="F272" s="30"/>
      <c r="G272" s="30"/>
    </row>
    <row r="273" spans="2:11" s="32" customFormat="1" ht="21" x14ac:dyDescent="0.3">
      <c r="B273" s="30"/>
      <c r="C273" s="30"/>
      <c r="D273" s="6"/>
      <c r="E273" s="31" t="s">
        <v>179</v>
      </c>
      <c r="F273" s="30"/>
      <c r="G273" s="30"/>
    </row>
    <row r="274" spans="2:11" s="32" customFormat="1" ht="21" x14ac:dyDescent="0.3">
      <c r="B274" s="30"/>
      <c r="C274" s="30"/>
      <c r="D274" s="6"/>
      <c r="E274" s="31" t="s">
        <v>180</v>
      </c>
      <c r="F274" s="30"/>
      <c r="G274" s="30"/>
      <c r="H274" s="33"/>
    </row>
    <row r="275" spans="2:11" x14ac:dyDescent="0.3">
      <c r="C275" s="32"/>
      <c r="D275" s="32"/>
      <c r="E275" s="32"/>
      <c r="F275" s="32"/>
      <c r="G275" s="32"/>
      <c r="H275" s="32"/>
      <c r="I275" s="32"/>
      <c r="J275" s="32"/>
      <c r="K275" s="34"/>
    </row>
    <row r="278" spans="2:11" x14ac:dyDescent="0.3">
      <c r="F278" s="7" t="s">
        <v>154</v>
      </c>
    </row>
    <row r="279" spans="2:11" x14ac:dyDescent="0.3">
      <c r="F279" s="7" t="s">
        <v>155</v>
      </c>
    </row>
    <row r="280" spans="2:11" x14ac:dyDescent="0.3">
      <c r="C280" s="275" t="s">
        <v>156</v>
      </c>
      <c r="D280" s="275"/>
      <c r="E280" s="275"/>
      <c r="F280" s="275"/>
      <c r="G280" s="275"/>
      <c r="H280" s="275"/>
      <c r="I280" s="275"/>
      <c r="J280" s="275"/>
      <c r="K280" s="8"/>
    </row>
    <row r="281" spans="2:11" x14ac:dyDescent="0.3">
      <c r="C281" s="275"/>
      <c r="D281" s="275"/>
      <c r="E281" s="275"/>
      <c r="F281" s="275"/>
      <c r="G281" s="275"/>
      <c r="H281" s="275"/>
      <c r="I281" s="275"/>
      <c r="J281" s="275"/>
      <c r="K281" s="8"/>
    </row>
    <row r="282" spans="2:11" x14ac:dyDescent="0.3">
      <c r="C282" s="9"/>
      <c r="D282" s="9"/>
      <c r="E282" s="9"/>
      <c r="F282" s="10"/>
      <c r="G282" s="10"/>
      <c r="H282" s="10"/>
      <c r="I282" s="10"/>
      <c r="J282" s="10"/>
      <c r="K282" s="8"/>
    </row>
    <row r="283" spans="2:11" x14ac:dyDescent="0.3">
      <c r="C283" s="256" t="s">
        <v>157</v>
      </c>
      <c r="D283" s="256"/>
      <c r="E283" s="256"/>
      <c r="F283" s="256"/>
      <c r="G283" s="256"/>
      <c r="H283" s="256"/>
      <c r="I283" s="256"/>
      <c r="J283" s="256"/>
      <c r="K283" s="8"/>
    </row>
    <row r="284" spans="2:11" x14ac:dyDescent="0.3">
      <c r="C284" s="256"/>
      <c r="D284" s="256"/>
      <c r="E284" s="256"/>
      <c r="F284" s="256"/>
      <c r="G284" s="256"/>
      <c r="H284" s="256"/>
      <c r="I284" s="256"/>
      <c r="J284" s="256"/>
      <c r="K284" s="8"/>
    </row>
    <row r="285" spans="2:11" x14ac:dyDescent="0.3">
      <c r="C285" s="11"/>
      <c r="D285" s="11"/>
      <c r="E285" s="11"/>
      <c r="F285" s="8"/>
      <c r="G285" s="8"/>
      <c r="H285" s="8"/>
      <c r="I285" s="8"/>
      <c r="J285" s="8"/>
      <c r="K285" s="8"/>
    </row>
    <row r="286" spans="2:11" x14ac:dyDescent="0.3">
      <c r="C286" s="11" t="s">
        <v>158</v>
      </c>
      <c r="D286" s="12" t="s">
        <v>25</v>
      </c>
      <c r="E286" s="13"/>
      <c r="G286" s="11"/>
      <c r="H286" s="14" t="s">
        <v>159</v>
      </c>
      <c r="I286" s="15" t="e">
        <f>VLOOKUP(D287,#REF!,24,FALSE)</f>
        <v>#REF!</v>
      </c>
      <c r="J286" s="8"/>
    </row>
    <row r="287" spans="2:11" x14ac:dyDescent="0.3">
      <c r="C287" s="11" t="s">
        <v>160</v>
      </c>
      <c r="D287" s="35" t="s">
        <v>181</v>
      </c>
      <c r="E287" s="13"/>
      <c r="F287" s="11"/>
      <c r="H287" s="14" t="s">
        <v>161</v>
      </c>
      <c r="I287" s="36" t="s">
        <v>37</v>
      </c>
      <c r="J287" s="36"/>
      <c r="K287" s="36"/>
    </row>
    <row r="288" spans="2:11" ht="16.5" customHeight="1" x14ac:dyDescent="0.3">
      <c r="C288" s="13"/>
      <c r="D288" s="13"/>
      <c r="E288" s="13"/>
      <c r="F288" s="13"/>
      <c r="G288" s="16"/>
      <c r="H288" s="17"/>
      <c r="I288" s="36"/>
      <c r="J288" s="36"/>
      <c r="K288" s="36"/>
    </row>
    <row r="289" spans="3:11" ht="17.25" thickBot="1" x14ac:dyDescent="0.35">
      <c r="C289" s="18"/>
      <c r="D289" s="18"/>
      <c r="E289" s="18"/>
      <c r="F289" s="8"/>
      <c r="G289" s="8"/>
      <c r="H289" s="8"/>
      <c r="I289" s="8"/>
      <c r="J289" s="8"/>
      <c r="K289" s="8"/>
    </row>
    <row r="290" spans="3:11" ht="26.25" thickBot="1" x14ac:dyDescent="0.35">
      <c r="C290" s="269" t="s">
        <v>162</v>
      </c>
      <c r="D290" s="270"/>
      <c r="E290" s="270"/>
      <c r="F290" s="271"/>
      <c r="G290" s="19" t="s">
        <v>163</v>
      </c>
      <c r="H290" s="272" t="s">
        <v>164</v>
      </c>
      <c r="I290" s="273"/>
      <c r="J290" s="8"/>
      <c r="K290" s="8"/>
    </row>
    <row r="291" spans="3:11" x14ac:dyDescent="0.3">
      <c r="C291" s="274" t="s">
        <v>14</v>
      </c>
      <c r="D291" s="274"/>
      <c r="E291" s="274"/>
      <c r="F291" s="274"/>
      <c r="G291" s="20" t="e">
        <f>VLOOKUP(D287,#REF!,12,FALSE)</f>
        <v>#REF!</v>
      </c>
      <c r="H291" s="258"/>
      <c r="I291" s="258"/>
      <c r="J291" s="8"/>
      <c r="K291" s="8"/>
    </row>
    <row r="292" spans="3:11" x14ac:dyDescent="0.3">
      <c r="C292" s="257" t="s">
        <v>15</v>
      </c>
      <c r="D292" s="257"/>
      <c r="E292" s="257"/>
      <c r="F292" s="257"/>
      <c r="G292" s="21" t="e">
        <f>VLOOKUP(D287,#REF!,13,FALSE)</f>
        <v>#REF!</v>
      </c>
      <c r="H292" s="259"/>
      <c r="I292" s="259"/>
      <c r="J292" s="8"/>
      <c r="K292" s="8"/>
    </row>
    <row r="293" spans="3:11" x14ac:dyDescent="0.3">
      <c r="C293" s="257" t="s">
        <v>16</v>
      </c>
      <c r="D293" s="257"/>
      <c r="E293" s="257"/>
      <c r="F293" s="257"/>
      <c r="G293" s="21" t="e">
        <f>VLOOKUP(D287,#REF!,14,FALSE)</f>
        <v>#REF!</v>
      </c>
      <c r="H293" s="259"/>
      <c r="I293" s="259"/>
      <c r="J293" s="8"/>
      <c r="K293" s="8"/>
    </row>
    <row r="294" spans="3:11" x14ac:dyDescent="0.3">
      <c r="C294" s="257" t="s">
        <v>17</v>
      </c>
      <c r="D294" s="257"/>
      <c r="E294" s="257"/>
      <c r="F294" s="257"/>
      <c r="G294" s="21" t="e">
        <f>VLOOKUP(D287,#REF!,15,FALSE)</f>
        <v>#REF!</v>
      </c>
      <c r="H294" s="259"/>
      <c r="I294" s="259"/>
      <c r="J294" s="8"/>
      <c r="K294" s="8"/>
    </row>
    <row r="295" spans="3:11" x14ac:dyDescent="0.3">
      <c r="C295" s="257" t="s">
        <v>18</v>
      </c>
      <c r="D295" s="257"/>
      <c r="E295" s="257"/>
      <c r="F295" s="257"/>
      <c r="G295" s="21" t="e">
        <f>VLOOKUP(D287,#REF!,16,FALSE)</f>
        <v>#REF!</v>
      </c>
      <c r="H295" s="268" t="s">
        <v>165</v>
      </c>
      <c r="I295" s="268"/>
      <c r="J295" s="8"/>
      <c r="K295" s="8"/>
    </row>
    <row r="296" spans="3:11" x14ac:dyDescent="0.3">
      <c r="C296" s="257" t="s">
        <v>19</v>
      </c>
      <c r="D296" s="257"/>
      <c r="E296" s="257"/>
      <c r="F296" s="257"/>
      <c r="G296" s="22">
        <v>0</v>
      </c>
      <c r="H296" s="259" t="s">
        <v>153</v>
      </c>
      <c r="I296" s="259"/>
      <c r="J296" s="8"/>
      <c r="K296" s="8"/>
    </row>
    <row r="297" spans="3:11" x14ac:dyDescent="0.3">
      <c r="C297" s="257" t="s">
        <v>20</v>
      </c>
      <c r="D297" s="257"/>
      <c r="E297" s="257"/>
      <c r="F297" s="257"/>
      <c r="G297" s="21" t="e">
        <f>VLOOKUP(D287,#REF!,18,FALSE)</f>
        <v>#REF!</v>
      </c>
      <c r="H297" s="268" t="s">
        <v>166</v>
      </c>
      <c r="I297" s="268"/>
      <c r="J297" s="8"/>
      <c r="K297" s="8"/>
    </row>
    <row r="298" spans="3:11" x14ac:dyDescent="0.3">
      <c r="C298" s="257" t="s">
        <v>21</v>
      </c>
      <c r="D298" s="257"/>
      <c r="E298" s="257"/>
      <c r="F298" s="257"/>
      <c r="G298" s="21" t="e">
        <f>VLOOKUP(D287,#REF!,19,FALSE)</f>
        <v>#REF!</v>
      </c>
      <c r="H298" s="259"/>
      <c r="I298" s="259"/>
      <c r="J298" s="8"/>
      <c r="K298" s="8"/>
    </row>
    <row r="299" spans="3:11" x14ac:dyDescent="0.3">
      <c r="C299" s="257" t="s">
        <v>22</v>
      </c>
      <c r="D299" s="257"/>
      <c r="E299" s="257"/>
      <c r="F299" s="257"/>
      <c r="G299" s="21" t="e">
        <f>VLOOKUP(D287,#REF!,20,FALSE)</f>
        <v>#REF!</v>
      </c>
      <c r="H299" s="261"/>
      <c r="I299" s="261"/>
      <c r="J299" s="8"/>
      <c r="K299" s="8"/>
    </row>
    <row r="300" spans="3:11" x14ac:dyDescent="0.3">
      <c r="C300" s="262" t="s">
        <v>23</v>
      </c>
      <c r="D300" s="263"/>
      <c r="E300" s="263"/>
      <c r="F300" s="263"/>
      <c r="G300" s="23" t="e">
        <f>VLOOKUP(D287,#REF!,21,FALSE)</f>
        <v>#REF!</v>
      </c>
      <c r="H300" s="266" t="e">
        <f>VLOOKUP(D287,#REF!,2,FALSE)</f>
        <v>#REF!</v>
      </c>
      <c r="I300" s="267"/>
      <c r="J300" s="8"/>
      <c r="K300" s="8"/>
    </row>
    <row r="301" spans="3:11" x14ac:dyDescent="0.3">
      <c r="C301" s="264"/>
      <c r="D301" s="265"/>
      <c r="E301" s="265"/>
      <c r="F301" s="265"/>
      <c r="G301" s="24"/>
      <c r="H301" s="25"/>
      <c r="I301" s="26"/>
      <c r="J301" s="8"/>
      <c r="K301" s="8"/>
    </row>
    <row r="302" spans="3:11" x14ac:dyDescent="0.3">
      <c r="C302" s="257" t="s">
        <v>24</v>
      </c>
      <c r="D302" s="257"/>
      <c r="E302" s="257"/>
      <c r="F302" s="257"/>
      <c r="G302" s="27" t="e">
        <f>SUM(G291:G301)</f>
        <v>#REF!</v>
      </c>
      <c r="H302" s="258"/>
      <c r="I302" s="258"/>
      <c r="J302" s="8"/>
      <c r="K302" s="8"/>
    </row>
    <row r="303" spans="3:11" x14ac:dyDescent="0.3">
      <c r="C303" s="257" t="s">
        <v>0</v>
      </c>
      <c r="D303" s="257"/>
      <c r="E303" s="257"/>
      <c r="F303" s="257"/>
      <c r="G303" s="27" t="e">
        <f>TRUNC(G302*0.16,2)</f>
        <v>#REF!</v>
      </c>
      <c r="H303" s="259"/>
      <c r="I303" s="259"/>
      <c r="J303" s="8"/>
      <c r="K303" s="8"/>
    </row>
    <row r="304" spans="3:11" x14ac:dyDescent="0.3">
      <c r="C304" s="260" t="s">
        <v>1</v>
      </c>
      <c r="D304" s="260"/>
      <c r="E304" s="260"/>
      <c r="F304" s="260"/>
      <c r="G304" s="28" t="e">
        <f>+G302+G303</f>
        <v>#REF!</v>
      </c>
      <c r="H304" s="259"/>
      <c r="I304" s="259"/>
      <c r="J304" s="8"/>
      <c r="K304" s="8"/>
    </row>
    <row r="305" spans="2:11" x14ac:dyDescent="0.3">
      <c r="B305" s="11" t="s">
        <v>167</v>
      </c>
      <c r="D305" s="11"/>
      <c r="E305" s="11"/>
      <c r="F305" s="8"/>
      <c r="G305" s="8"/>
      <c r="H305" s="8"/>
      <c r="I305" s="8"/>
      <c r="J305" s="8"/>
      <c r="K305" s="8"/>
    </row>
    <row r="306" spans="2:11" x14ac:dyDescent="0.3">
      <c r="B306" s="18" t="s">
        <v>168</v>
      </c>
      <c r="C306" s="256" t="s">
        <v>169</v>
      </c>
      <c r="D306" s="256"/>
      <c r="E306" s="256"/>
      <c r="F306" s="256"/>
      <c r="G306" s="256"/>
      <c r="H306" s="256"/>
      <c r="I306" s="256"/>
      <c r="J306" s="8"/>
    </row>
    <row r="307" spans="2:11" x14ac:dyDescent="0.3">
      <c r="B307" s="29"/>
      <c r="C307" s="256"/>
      <c r="D307" s="256"/>
      <c r="E307" s="256"/>
      <c r="F307" s="256"/>
      <c r="G307" s="256"/>
      <c r="H307" s="256"/>
      <c r="I307" s="256"/>
      <c r="J307" s="8"/>
    </row>
    <row r="308" spans="2:11" x14ac:dyDescent="0.3">
      <c r="B308" s="18" t="s">
        <v>170</v>
      </c>
      <c r="C308" s="256" t="s">
        <v>171</v>
      </c>
      <c r="D308" s="256"/>
      <c r="E308" s="256"/>
      <c r="F308" s="256"/>
      <c r="G308" s="256"/>
      <c r="H308" s="256"/>
      <c r="I308" s="256"/>
      <c r="J308" s="8"/>
    </row>
    <row r="309" spans="2:11" x14ac:dyDescent="0.3">
      <c r="B309" s="29"/>
      <c r="C309" s="256"/>
      <c r="D309" s="256"/>
      <c r="E309" s="256"/>
      <c r="F309" s="256"/>
      <c r="G309" s="256"/>
      <c r="H309" s="256"/>
      <c r="I309" s="256"/>
      <c r="J309" s="8"/>
    </row>
    <row r="310" spans="2:11" x14ac:dyDescent="0.3">
      <c r="B310" s="18" t="s">
        <v>172</v>
      </c>
      <c r="C310" s="256" t="s">
        <v>173</v>
      </c>
      <c r="D310" s="256"/>
      <c r="E310" s="256"/>
      <c r="F310" s="256"/>
      <c r="G310" s="256"/>
      <c r="H310" s="256"/>
      <c r="I310" s="256"/>
      <c r="J310" s="8"/>
    </row>
    <row r="311" spans="2:11" x14ac:dyDescent="0.3">
      <c r="B311" s="18"/>
      <c r="C311" s="256"/>
      <c r="D311" s="256"/>
      <c r="E311" s="256"/>
      <c r="F311" s="256"/>
      <c r="G311" s="256"/>
      <c r="H311" s="256"/>
      <c r="I311" s="256"/>
      <c r="J311" s="8"/>
    </row>
    <row r="312" spans="2:11" x14ac:dyDescent="0.3">
      <c r="B312" s="29"/>
      <c r="C312" s="256"/>
      <c r="D312" s="256"/>
      <c r="E312" s="256"/>
      <c r="F312" s="256"/>
      <c r="G312" s="256"/>
      <c r="H312" s="256"/>
      <c r="I312" s="256"/>
      <c r="J312" s="8"/>
    </row>
    <row r="313" spans="2:11" x14ac:dyDescent="0.3">
      <c r="B313" s="18" t="s">
        <v>174</v>
      </c>
      <c r="C313" s="256" t="s">
        <v>175</v>
      </c>
      <c r="D313" s="256"/>
      <c r="E313" s="256"/>
      <c r="F313" s="256"/>
      <c r="G313" s="256"/>
      <c r="H313" s="256"/>
      <c r="I313" s="256"/>
      <c r="J313" s="8"/>
    </row>
    <row r="314" spans="2:11" ht="16.5" customHeight="1" x14ac:dyDescent="0.3">
      <c r="B314" s="18" t="s">
        <v>176</v>
      </c>
      <c r="C314" s="256" t="s">
        <v>192</v>
      </c>
      <c r="D314" s="256"/>
      <c r="E314" s="256"/>
      <c r="F314" s="256"/>
      <c r="G314" s="256"/>
      <c r="H314" s="256"/>
      <c r="I314" s="256"/>
      <c r="J314" s="256"/>
      <c r="K314" s="256"/>
    </row>
    <row r="315" spans="2:11" ht="16.5" customHeight="1" x14ac:dyDescent="0.3">
      <c r="B315" s="18"/>
      <c r="C315" s="256"/>
      <c r="D315" s="256"/>
      <c r="E315" s="256"/>
      <c r="F315" s="256"/>
      <c r="G315" s="256"/>
      <c r="H315" s="256"/>
      <c r="I315" s="256"/>
      <c r="J315" s="256"/>
      <c r="K315" s="256"/>
    </row>
    <row r="316" spans="2:11" x14ac:dyDescent="0.3">
      <c r="C316" s="256"/>
      <c r="D316" s="256"/>
      <c r="E316" s="256"/>
      <c r="F316" s="256"/>
      <c r="G316" s="256"/>
      <c r="H316" s="256"/>
      <c r="I316" s="256"/>
      <c r="J316" s="256"/>
      <c r="K316" s="256"/>
    </row>
    <row r="317" spans="2:11" s="32" customFormat="1" ht="15" customHeight="1" x14ac:dyDescent="0.3">
      <c r="B317" s="30"/>
      <c r="C317" s="30"/>
      <c r="D317" s="6"/>
      <c r="E317" s="31" t="s">
        <v>177</v>
      </c>
      <c r="F317" s="30"/>
      <c r="G317" s="30"/>
    </row>
    <row r="318" spans="2:11" s="32" customFormat="1" ht="21" x14ac:dyDescent="0.3">
      <c r="B318" s="30"/>
      <c r="C318" s="30"/>
      <c r="D318" s="6"/>
      <c r="E318" s="31" t="s">
        <v>178</v>
      </c>
      <c r="F318" s="30"/>
      <c r="G318" s="30"/>
    </row>
    <row r="319" spans="2:11" s="32" customFormat="1" ht="21" x14ac:dyDescent="0.3">
      <c r="B319" s="30"/>
      <c r="C319" s="30"/>
      <c r="D319" s="6"/>
      <c r="E319" s="31" t="s">
        <v>179</v>
      </c>
      <c r="F319" s="30"/>
      <c r="G319" s="30"/>
    </row>
    <row r="320" spans="2:11" s="32" customFormat="1" ht="21" x14ac:dyDescent="0.3">
      <c r="B320" s="30"/>
      <c r="C320" s="30"/>
      <c r="D320" s="6"/>
      <c r="E320" s="31" t="s">
        <v>180</v>
      </c>
      <c r="F320" s="30"/>
      <c r="G320" s="30"/>
      <c r="H320" s="33"/>
    </row>
    <row r="321" spans="3:11" x14ac:dyDescent="0.3">
      <c r="C321" s="32"/>
      <c r="D321" s="32"/>
      <c r="E321" s="32"/>
      <c r="F321" s="32"/>
      <c r="G321" s="32"/>
      <c r="H321" s="32"/>
      <c r="I321" s="32"/>
      <c r="J321" s="32"/>
      <c r="K321" s="34"/>
    </row>
    <row r="324" spans="3:11" x14ac:dyDescent="0.3">
      <c r="F324" s="7" t="s">
        <v>154</v>
      </c>
    </row>
    <row r="325" spans="3:11" x14ac:dyDescent="0.3">
      <c r="F325" s="7" t="s">
        <v>155</v>
      </c>
    </row>
    <row r="326" spans="3:11" x14ac:dyDescent="0.3">
      <c r="C326" s="275" t="s">
        <v>156</v>
      </c>
      <c r="D326" s="275"/>
      <c r="E326" s="275"/>
      <c r="F326" s="275"/>
      <c r="G326" s="275"/>
      <c r="H326" s="275"/>
      <c r="I326" s="275"/>
      <c r="J326" s="275"/>
      <c r="K326" s="8"/>
    </row>
    <row r="327" spans="3:11" x14ac:dyDescent="0.3">
      <c r="C327" s="275"/>
      <c r="D327" s="275"/>
      <c r="E327" s="275"/>
      <c r="F327" s="275"/>
      <c r="G327" s="275"/>
      <c r="H327" s="275"/>
      <c r="I327" s="275"/>
      <c r="J327" s="275"/>
      <c r="K327" s="8"/>
    </row>
    <row r="328" spans="3:11" x14ac:dyDescent="0.3">
      <c r="C328" s="9"/>
      <c r="D328" s="9"/>
      <c r="E328" s="9"/>
      <c r="F328" s="10"/>
      <c r="G328" s="10"/>
      <c r="H328" s="10"/>
      <c r="I328" s="10"/>
      <c r="J328" s="10"/>
      <c r="K328" s="8"/>
    </row>
    <row r="329" spans="3:11" x14ac:dyDescent="0.3">
      <c r="C329" s="256" t="s">
        <v>157</v>
      </c>
      <c r="D329" s="256"/>
      <c r="E329" s="256"/>
      <c r="F329" s="256"/>
      <c r="G329" s="256"/>
      <c r="H329" s="256"/>
      <c r="I329" s="256"/>
      <c r="J329" s="256"/>
      <c r="K329" s="8"/>
    </row>
    <row r="330" spans="3:11" x14ac:dyDescent="0.3">
      <c r="C330" s="256"/>
      <c r="D330" s="256"/>
      <c r="E330" s="256"/>
      <c r="F330" s="256"/>
      <c r="G330" s="256"/>
      <c r="H330" s="256"/>
      <c r="I330" s="256"/>
      <c r="J330" s="256"/>
      <c r="K330" s="8"/>
    </row>
    <row r="331" spans="3:11" x14ac:dyDescent="0.3">
      <c r="C331" s="11"/>
      <c r="D331" s="11"/>
      <c r="E331" s="11"/>
      <c r="F331" s="8"/>
      <c r="G331" s="8"/>
      <c r="H331" s="8"/>
      <c r="I331" s="8"/>
      <c r="J331" s="8"/>
      <c r="K331" s="8"/>
    </row>
    <row r="332" spans="3:11" x14ac:dyDescent="0.3">
      <c r="C332" s="11" t="s">
        <v>158</v>
      </c>
      <c r="D332" s="12" t="s">
        <v>25</v>
      </c>
      <c r="E332" s="13"/>
      <c r="G332" s="11"/>
      <c r="H332" s="14" t="s">
        <v>159</v>
      </c>
      <c r="I332" s="15" t="e">
        <f>VLOOKUP(D333,#REF!,24,FALSE)</f>
        <v>#REF!</v>
      </c>
      <c r="J332" s="8"/>
    </row>
    <row r="333" spans="3:11" x14ac:dyDescent="0.3">
      <c r="C333" s="11" t="s">
        <v>160</v>
      </c>
      <c r="D333" s="35" t="s">
        <v>38</v>
      </c>
      <c r="E333" s="13"/>
      <c r="F333" s="11"/>
      <c r="H333" s="14" t="s">
        <v>161</v>
      </c>
      <c r="I333" s="36" t="s">
        <v>39</v>
      </c>
      <c r="J333" s="36"/>
      <c r="K333" s="36"/>
    </row>
    <row r="334" spans="3:11" ht="16.5" customHeight="1" x14ac:dyDescent="0.3">
      <c r="C334" s="13"/>
      <c r="D334" s="13"/>
      <c r="E334" s="13"/>
      <c r="F334" s="13"/>
      <c r="G334" s="16"/>
      <c r="H334" s="17"/>
      <c r="I334" s="36"/>
      <c r="J334" s="36"/>
      <c r="K334" s="36"/>
    </row>
    <row r="335" spans="3:11" ht="17.25" thickBot="1" x14ac:dyDescent="0.35">
      <c r="C335" s="18"/>
      <c r="D335" s="18"/>
      <c r="E335" s="18"/>
      <c r="F335" s="8"/>
      <c r="G335" s="8"/>
      <c r="H335" s="8"/>
      <c r="I335" s="8"/>
      <c r="J335" s="8"/>
      <c r="K335" s="8"/>
    </row>
    <row r="336" spans="3:11" ht="26.25" thickBot="1" x14ac:dyDescent="0.35">
      <c r="C336" s="269" t="s">
        <v>162</v>
      </c>
      <c r="D336" s="270"/>
      <c r="E336" s="270"/>
      <c r="F336" s="271"/>
      <c r="G336" s="19" t="s">
        <v>163</v>
      </c>
      <c r="H336" s="272" t="s">
        <v>164</v>
      </c>
      <c r="I336" s="273"/>
      <c r="J336" s="8"/>
      <c r="K336" s="8"/>
    </row>
    <row r="337" spans="2:11" x14ac:dyDescent="0.3">
      <c r="C337" s="274" t="s">
        <v>14</v>
      </c>
      <c r="D337" s="274"/>
      <c r="E337" s="274"/>
      <c r="F337" s="274"/>
      <c r="G337" s="20" t="e">
        <f>VLOOKUP(D333,#REF!,12,FALSE)</f>
        <v>#REF!</v>
      </c>
      <c r="H337" s="258"/>
      <c r="I337" s="258"/>
      <c r="J337" s="8"/>
      <c r="K337" s="8"/>
    </row>
    <row r="338" spans="2:11" x14ac:dyDescent="0.3">
      <c r="C338" s="257" t="s">
        <v>15</v>
      </c>
      <c r="D338" s="257"/>
      <c r="E338" s="257"/>
      <c r="F338" s="257"/>
      <c r="G338" s="21" t="e">
        <f>VLOOKUP(D333,#REF!,13,FALSE)</f>
        <v>#REF!</v>
      </c>
      <c r="H338" s="259"/>
      <c r="I338" s="259"/>
      <c r="J338" s="8"/>
      <c r="K338" s="8"/>
    </row>
    <row r="339" spans="2:11" x14ac:dyDescent="0.3">
      <c r="C339" s="257" t="s">
        <v>16</v>
      </c>
      <c r="D339" s="257"/>
      <c r="E339" s="257"/>
      <c r="F339" s="257"/>
      <c r="G339" s="21" t="e">
        <f>VLOOKUP(D333,#REF!,14,FALSE)</f>
        <v>#REF!</v>
      </c>
      <c r="H339" s="259"/>
      <c r="I339" s="259"/>
      <c r="J339" s="8"/>
      <c r="K339" s="8"/>
    </row>
    <row r="340" spans="2:11" x14ac:dyDescent="0.3">
      <c r="C340" s="257" t="s">
        <v>17</v>
      </c>
      <c r="D340" s="257"/>
      <c r="E340" s="257"/>
      <c r="F340" s="257"/>
      <c r="G340" s="21" t="e">
        <f>VLOOKUP(D333,#REF!,15,FALSE)</f>
        <v>#REF!</v>
      </c>
      <c r="H340" s="259"/>
      <c r="I340" s="259"/>
      <c r="J340" s="8"/>
      <c r="K340" s="8"/>
    </row>
    <row r="341" spans="2:11" x14ac:dyDescent="0.3">
      <c r="C341" s="257" t="s">
        <v>18</v>
      </c>
      <c r="D341" s="257"/>
      <c r="E341" s="257"/>
      <c r="F341" s="257"/>
      <c r="G341" s="21" t="e">
        <f>VLOOKUP(D333,#REF!,16,FALSE)</f>
        <v>#REF!</v>
      </c>
      <c r="H341" s="268" t="s">
        <v>165</v>
      </c>
      <c r="I341" s="268"/>
      <c r="J341" s="8"/>
      <c r="K341" s="8"/>
    </row>
    <row r="342" spans="2:11" x14ac:dyDescent="0.3">
      <c r="C342" s="257" t="s">
        <v>19</v>
      </c>
      <c r="D342" s="257"/>
      <c r="E342" s="257"/>
      <c r="F342" s="257"/>
      <c r="G342" s="22">
        <v>0</v>
      </c>
      <c r="H342" s="259" t="s">
        <v>153</v>
      </c>
      <c r="I342" s="259"/>
      <c r="J342" s="8"/>
      <c r="K342" s="8"/>
    </row>
    <row r="343" spans="2:11" x14ac:dyDescent="0.3">
      <c r="C343" s="257" t="s">
        <v>20</v>
      </c>
      <c r="D343" s="257"/>
      <c r="E343" s="257"/>
      <c r="F343" s="257"/>
      <c r="G343" s="21" t="e">
        <f>VLOOKUP(D333,#REF!,18,FALSE)</f>
        <v>#REF!</v>
      </c>
      <c r="H343" s="268" t="s">
        <v>166</v>
      </c>
      <c r="I343" s="268"/>
      <c r="J343" s="8"/>
      <c r="K343" s="8"/>
    </row>
    <row r="344" spans="2:11" x14ac:dyDescent="0.3">
      <c r="C344" s="257" t="s">
        <v>21</v>
      </c>
      <c r="D344" s="257"/>
      <c r="E344" s="257"/>
      <c r="F344" s="257"/>
      <c r="G344" s="21" t="e">
        <f>VLOOKUP(D333,#REF!,19,FALSE)</f>
        <v>#REF!</v>
      </c>
      <c r="H344" s="259"/>
      <c r="I344" s="259"/>
      <c r="J344" s="8"/>
      <c r="K344" s="8"/>
    </row>
    <row r="345" spans="2:11" x14ac:dyDescent="0.3">
      <c r="C345" s="257" t="s">
        <v>22</v>
      </c>
      <c r="D345" s="257"/>
      <c r="E345" s="257"/>
      <c r="F345" s="257"/>
      <c r="G345" s="21" t="e">
        <f>VLOOKUP(D333,#REF!,20,FALSE)</f>
        <v>#REF!</v>
      </c>
      <c r="H345" s="261"/>
      <c r="I345" s="261"/>
      <c r="J345" s="8"/>
      <c r="K345" s="8"/>
    </row>
    <row r="346" spans="2:11" x14ac:dyDescent="0.3">
      <c r="C346" s="262" t="s">
        <v>23</v>
      </c>
      <c r="D346" s="263"/>
      <c r="E346" s="263"/>
      <c r="F346" s="263"/>
      <c r="G346" s="23" t="e">
        <f>VLOOKUP(D333,#REF!,21,FALSE)</f>
        <v>#REF!</v>
      </c>
      <c r="H346" s="266" t="e">
        <f>VLOOKUP(D333,#REF!,2,FALSE)</f>
        <v>#REF!</v>
      </c>
      <c r="I346" s="267"/>
      <c r="J346" s="8"/>
      <c r="K346" s="8"/>
    </row>
    <row r="347" spans="2:11" x14ac:dyDescent="0.3">
      <c r="C347" s="264"/>
      <c r="D347" s="265"/>
      <c r="E347" s="265"/>
      <c r="F347" s="265"/>
      <c r="G347" s="24"/>
      <c r="H347" s="25"/>
      <c r="I347" s="26"/>
      <c r="J347" s="8"/>
      <c r="K347" s="8"/>
    </row>
    <row r="348" spans="2:11" x14ac:dyDescent="0.3">
      <c r="C348" s="257" t="s">
        <v>24</v>
      </c>
      <c r="D348" s="257"/>
      <c r="E348" s="257"/>
      <c r="F348" s="257"/>
      <c r="G348" s="27" t="e">
        <f>SUM(G337:G347)</f>
        <v>#REF!</v>
      </c>
      <c r="H348" s="258"/>
      <c r="I348" s="258"/>
      <c r="J348" s="8"/>
      <c r="K348" s="8"/>
    </row>
    <row r="349" spans="2:11" x14ac:dyDescent="0.3">
      <c r="C349" s="257" t="s">
        <v>0</v>
      </c>
      <c r="D349" s="257"/>
      <c r="E349" s="257"/>
      <c r="F349" s="257"/>
      <c r="G349" s="27" t="e">
        <f>TRUNC(G348*0.16,2)</f>
        <v>#REF!</v>
      </c>
      <c r="H349" s="259"/>
      <c r="I349" s="259"/>
      <c r="J349" s="8"/>
      <c r="K349" s="8"/>
    </row>
    <row r="350" spans="2:11" x14ac:dyDescent="0.3">
      <c r="C350" s="260" t="s">
        <v>1</v>
      </c>
      <c r="D350" s="260"/>
      <c r="E350" s="260"/>
      <c r="F350" s="260"/>
      <c r="G350" s="28" t="e">
        <f>+G348+G349</f>
        <v>#REF!</v>
      </c>
      <c r="H350" s="259"/>
      <c r="I350" s="259"/>
      <c r="J350" s="8"/>
      <c r="K350" s="8"/>
    </row>
    <row r="351" spans="2:11" x14ac:dyDescent="0.3">
      <c r="B351" s="11" t="s">
        <v>167</v>
      </c>
      <c r="D351" s="11"/>
      <c r="E351" s="11"/>
      <c r="F351" s="8"/>
      <c r="G351" s="8"/>
      <c r="H351" s="8"/>
      <c r="I351" s="8"/>
      <c r="J351" s="8"/>
      <c r="K351" s="8"/>
    </row>
    <row r="352" spans="2:11" x14ac:dyDescent="0.3">
      <c r="B352" s="18" t="s">
        <v>168</v>
      </c>
      <c r="C352" s="256" t="s">
        <v>169</v>
      </c>
      <c r="D352" s="256"/>
      <c r="E352" s="256"/>
      <c r="F352" s="256"/>
      <c r="G352" s="256"/>
      <c r="H352" s="256"/>
      <c r="I352" s="256"/>
      <c r="J352" s="8"/>
    </row>
    <row r="353" spans="2:11" x14ac:dyDescent="0.3">
      <c r="B353" s="29"/>
      <c r="C353" s="256"/>
      <c r="D353" s="256"/>
      <c r="E353" s="256"/>
      <c r="F353" s="256"/>
      <c r="G353" s="256"/>
      <c r="H353" s="256"/>
      <c r="I353" s="256"/>
      <c r="J353" s="8"/>
    </row>
    <row r="354" spans="2:11" x14ac:dyDescent="0.3">
      <c r="B354" s="18" t="s">
        <v>170</v>
      </c>
      <c r="C354" s="256" t="s">
        <v>171</v>
      </c>
      <c r="D354" s="256"/>
      <c r="E354" s="256"/>
      <c r="F354" s="256"/>
      <c r="G354" s="256"/>
      <c r="H354" s="256"/>
      <c r="I354" s="256"/>
      <c r="J354" s="8"/>
    </row>
    <row r="355" spans="2:11" x14ac:dyDescent="0.3">
      <c r="B355" s="29"/>
      <c r="C355" s="256"/>
      <c r="D355" s="256"/>
      <c r="E355" s="256"/>
      <c r="F355" s="256"/>
      <c r="G355" s="256"/>
      <c r="H355" s="256"/>
      <c r="I355" s="256"/>
      <c r="J355" s="8"/>
    </row>
    <row r="356" spans="2:11" x14ac:dyDescent="0.3">
      <c r="B356" s="18" t="s">
        <v>172</v>
      </c>
      <c r="C356" s="256" t="s">
        <v>173</v>
      </c>
      <c r="D356" s="256"/>
      <c r="E356" s="256"/>
      <c r="F356" s="256"/>
      <c r="G356" s="256"/>
      <c r="H356" s="256"/>
      <c r="I356" s="256"/>
      <c r="J356" s="8"/>
    </row>
    <row r="357" spans="2:11" x14ac:dyDescent="0.3">
      <c r="B357" s="18"/>
      <c r="C357" s="256"/>
      <c r="D357" s="256"/>
      <c r="E357" s="256"/>
      <c r="F357" s="256"/>
      <c r="G357" s="256"/>
      <c r="H357" s="256"/>
      <c r="I357" s="256"/>
      <c r="J357" s="8"/>
    </row>
    <row r="358" spans="2:11" x14ac:dyDescent="0.3">
      <c r="B358" s="29"/>
      <c r="C358" s="256"/>
      <c r="D358" s="256"/>
      <c r="E358" s="256"/>
      <c r="F358" s="256"/>
      <c r="G358" s="256"/>
      <c r="H358" s="256"/>
      <c r="I358" s="256"/>
      <c r="J358" s="8"/>
    </row>
    <row r="359" spans="2:11" x14ac:dyDescent="0.3">
      <c r="B359" s="18" t="s">
        <v>174</v>
      </c>
      <c r="C359" s="256" t="s">
        <v>175</v>
      </c>
      <c r="D359" s="256"/>
      <c r="E359" s="256"/>
      <c r="F359" s="256"/>
      <c r="G359" s="256"/>
      <c r="H359" s="256"/>
      <c r="I359" s="256"/>
      <c r="J359" s="8"/>
    </row>
    <row r="360" spans="2:11" ht="16.5" customHeight="1" x14ac:dyDescent="0.3">
      <c r="B360" s="18" t="s">
        <v>176</v>
      </c>
      <c r="C360" s="256" t="s">
        <v>192</v>
      </c>
      <c r="D360" s="256"/>
      <c r="E360" s="256"/>
      <c r="F360" s="256"/>
      <c r="G360" s="256"/>
      <c r="H360" s="256"/>
      <c r="I360" s="256"/>
      <c r="J360" s="256"/>
      <c r="K360" s="256"/>
    </row>
    <row r="361" spans="2:11" ht="16.5" customHeight="1" x14ac:dyDescent="0.3">
      <c r="B361" s="18"/>
      <c r="C361" s="256"/>
      <c r="D361" s="256"/>
      <c r="E361" s="256"/>
      <c r="F361" s="256"/>
      <c r="G361" s="256"/>
      <c r="H361" s="256"/>
      <c r="I361" s="256"/>
      <c r="J361" s="256"/>
      <c r="K361" s="256"/>
    </row>
    <row r="362" spans="2:11" x14ac:dyDescent="0.3">
      <c r="C362" s="256"/>
      <c r="D362" s="256"/>
      <c r="E362" s="256"/>
      <c r="F362" s="256"/>
      <c r="G362" s="256"/>
      <c r="H362" s="256"/>
      <c r="I362" s="256"/>
      <c r="J362" s="256"/>
      <c r="K362" s="256"/>
    </row>
    <row r="363" spans="2:11" s="32" customFormat="1" ht="15" customHeight="1" x14ac:dyDescent="0.3">
      <c r="B363" s="30"/>
      <c r="C363" s="30"/>
      <c r="D363" s="6"/>
      <c r="E363" s="31" t="s">
        <v>177</v>
      </c>
      <c r="F363" s="30"/>
      <c r="G363" s="30"/>
    </row>
    <row r="364" spans="2:11" s="32" customFormat="1" ht="21" x14ac:dyDescent="0.3">
      <c r="B364" s="30"/>
      <c r="C364" s="30"/>
      <c r="D364" s="6"/>
      <c r="E364" s="31" t="s">
        <v>178</v>
      </c>
      <c r="F364" s="30"/>
      <c r="G364" s="30"/>
    </row>
    <row r="365" spans="2:11" s="32" customFormat="1" ht="21" x14ac:dyDescent="0.3">
      <c r="B365" s="30"/>
      <c r="C365" s="30"/>
      <c r="D365" s="6"/>
      <c r="E365" s="31" t="s">
        <v>179</v>
      </c>
      <c r="F365" s="30"/>
      <c r="G365" s="30"/>
    </row>
    <row r="366" spans="2:11" s="32" customFormat="1" ht="21" x14ac:dyDescent="0.3">
      <c r="B366" s="30"/>
      <c r="C366" s="30"/>
      <c r="D366" s="6"/>
      <c r="E366" s="31" t="s">
        <v>180</v>
      </c>
      <c r="F366" s="30"/>
      <c r="G366" s="30"/>
      <c r="H366" s="33"/>
    </row>
    <row r="367" spans="2:11" x14ac:dyDescent="0.3">
      <c r="C367" s="32"/>
      <c r="D367" s="32"/>
      <c r="E367" s="32"/>
      <c r="F367" s="32"/>
      <c r="G367" s="32"/>
      <c r="H367" s="32"/>
      <c r="I367" s="32"/>
      <c r="J367" s="32"/>
      <c r="K367" s="34"/>
    </row>
    <row r="370" spans="3:11" x14ac:dyDescent="0.3">
      <c r="F370" s="7" t="s">
        <v>154</v>
      </c>
    </row>
    <row r="371" spans="3:11" x14ac:dyDescent="0.3">
      <c r="F371" s="7" t="s">
        <v>155</v>
      </c>
    </row>
    <row r="372" spans="3:11" x14ac:dyDescent="0.3">
      <c r="C372" s="275" t="s">
        <v>156</v>
      </c>
      <c r="D372" s="275"/>
      <c r="E372" s="275"/>
      <c r="F372" s="275"/>
      <c r="G372" s="275"/>
      <c r="H372" s="275"/>
      <c r="I372" s="275"/>
      <c r="J372" s="275"/>
      <c r="K372" s="8"/>
    </row>
    <row r="373" spans="3:11" x14ac:dyDescent="0.3">
      <c r="C373" s="275"/>
      <c r="D373" s="275"/>
      <c r="E373" s="275"/>
      <c r="F373" s="275"/>
      <c r="G373" s="275"/>
      <c r="H373" s="275"/>
      <c r="I373" s="275"/>
      <c r="J373" s="275"/>
      <c r="K373" s="8"/>
    </row>
    <row r="374" spans="3:11" x14ac:dyDescent="0.3">
      <c r="C374" s="9"/>
      <c r="D374" s="9"/>
      <c r="E374" s="9"/>
      <c r="F374" s="10"/>
      <c r="G374" s="10"/>
      <c r="H374" s="10"/>
      <c r="I374" s="10"/>
      <c r="J374" s="10"/>
      <c r="K374" s="8"/>
    </row>
    <row r="375" spans="3:11" x14ac:dyDescent="0.3">
      <c r="C375" s="256" t="s">
        <v>157</v>
      </c>
      <c r="D375" s="256"/>
      <c r="E375" s="256"/>
      <c r="F375" s="256"/>
      <c r="G375" s="256"/>
      <c r="H375" s="256"/>
      <c r="I375" s="256"/>
      <c r="J375" s="256"/>
      <c r="K375" s="8"/>
    </row>
    <row r="376" spans="3:11" x14ac:dyDescent="0.3">
      <c r="C376" s="256"/>
      <c r="D376" s="256"/>
      <c r="E376" s="256"/>
      <c r="F376" s="256"/>
      <c r="G376" s="256"/>
      <c r="H376" s="256"/>
      <c r="I376" s="256"/>
      <c r="J376" s="256"/>
      <c r="K376" s="8"/>
    </row>
    <row r="377" spans="3:11" x14ac:dyDescent="0.3">
      <c r="C377" s="11"/>
      <c r="D377" s="11"/>
      <c r="E377" s="11"/>
      <c r="F377" s="8"/>
      <c r="G377" s="8"/>
      <c r="H377" s="8"/>
      <c r="I377" s="8"/>
      <c r="J377" s="8"/>
      <c r="K377" s="8"/>
    </row>
    <row r="378" spans="3:11" x14ac:dyDescent="0.3">
      <c r="C378" s="11" t="s">
        <v>158</v>
      </c>
      <c r="D378" s="12" t="s">
        <v>25</v>
      </c>
      <c r="E378" s="13"/>
      <c r="G378" s="11"/>
      <c r="H378" s="14" t="s">
        <v>159</v>
      </c>
      <c r="I378" s="15" t="e">
        <f>VLOOKUP(D379,#REF!,24,FALSE)</f>
        <v>#REF!</v>
      </c>
      <c r="J378" s="8"/>
    </row>
    <row r="379" spans="3:11" x14ac:dyDescent="0.3">
      <c r="C379" s="11" t="s">
        <v>160</v>
      </c>
      <c r="D379" s="35" t="s">
        <v>182</v>
      </c>
      <c r="E379" s="13"/>
      <c r="F379" s="11"/>
      <c r="H379" s="14" t="s">
        <v>161</v>
      </c>
      <c r="I379" s="36" t="s">
        <v>40</v>
      </c>
      <c r="J379" s="36"/>
      <c r="K379" s="36"/>
    </row>
    <row r="380" spans="3:11" ht="16.5" customHeight="1" x14ac:dyDescent="0.3">
      <c r="C380" s="13"/>
      <c r="D380" s="13"/>
      <c r="E380" s="13"/>
      <c r="F380" s="13"/>
      <c r="G380" s="16"/>
      <c r="H380" s="17"/>
      <c r="I380" s="36"/>
      <c r="J380" s="36"/>
      <c r="K380" s="36"/>
    </row>
    <row r="381" spans="3:11" ht="17.25" thickBot="1" x14ac:dyDescent="0.35">
      <c r="C381" s="18"/>
      <c r="D381" s="18"/>
      <c r="E381" s="18"/>
      <c r="F381" s="8"/>
      <c r="G381" s="8"/>
      <c r="H381" s="8"/>
      <c r="I381" s="8"/>
      <c r="J381" s="8"/>
      <c r="K381" s="8"/>
    </row>
    <row r="382" spans="3:11" ht="26.25" thickBot="1" x14ac:dyDescent="0.35">
      <c r="C382" s="269" t="s">
        <v>162</v>
      </c>
      <c r="D382" s="270"/>
      <c r="E382" s="270"/>
      <c r="F382" s="271"/>
      <c r="G382" s="19" t="s">
        <v>163</v>
      </c>
      <c r="H382" s="272" t="s">
        <v>164</v>
      </c>
      <c r="I382" s="273"/>
      <c r="J382" s="8"/>
      <c r="K382" s="8"/>
    </row>
    <row r="383" spans="3:11" x14ac:dyDescent="0.3">
      <c r="C383" s="274" t="s">
        <v>14</v>
      </c>
      <c r="D383" s="274"/>
      <c r="E383" s="274"/>
      <c r="F383" s="274"/>
      <c r="G383" s="20" t="e">
        <f>VLOOKUP(D379,#REF!,12,FALSE)</f>
        <v>#REF!</v>
      </c>
      <c r="H383" s="258"/>
      <c r="I383" s="258"/>
      <c r="J383" s="8"/>
      <c r="K383" s="8"/>
    </row>
    <row r="384" spans="3:11" x14ac:dyDescent="0.3">
      <c r="C384" s="257" t="s">
        <v>15</v>
      </c>
      <c r="D384" s="257"/>
      <c r="E384" s="257"/>
      <c r="F384" s="257"/>
      <c r="G384" s="21" t="e">
        <f>VLOOKUP(D379,#REF!,13,FALSE)</f>
        <v>#REF!</v>
      </c>
      <c r="H384" s="259"/>
      <c r="I384" s="259"/>
      <c r="J384" s="8"/>
      <c r="K384" s="8"/>
    </row>
    <row r="385" spans="2:11" x14ac:dyDescent="0.3">
      <c r="C385" s="257" t="s">
        <v>16</v>
      </c>
      <c r="D385" s="257"/>
      <c r="E385" s="257"/>
      <c r="F385" s="257"/>
      <c r="G385" s="21" t="e">
        <f>VLOOKUP(D379,#REF!,14,FALSE)</f>
        <v>#REF!</v>
      </c>
      <c r="H385" s="259"/>
      <c r="I385" s="259"/>
      <c r="J385" s="8"/>
      <c r="K385" s="8"/>
    </row>
    <row r="386" spans="2:11" x14ac:dyDescent="0.3">
      <c r="C386" s="257" t="s">
        <v>17</v>
      </c>
      <c r="D386" s="257"/>
      <c r="E386" s="257"/>
      <c r="F386" s="257"/>
      <c r="G386" s="21" t="e">
        <f>VLOOKUP(D379,#REF!,15,FALSE)</f>
        <v>#REF!</v>
      </c>
      <c r="H386" s="259"/>
      <c r="I386" s="259"/>
      <c r="J386" s="8"/>
      <c r="K386" s="8"/>
    </row>
    <row r="387" spans="2:11" x14ac:dyDescent="0.3">
      <c r="C387" s="257" t="s">
        <v>18</v>
      </c>
      <c r="D387" s="257"/>
      <c r="E387" s="257"/>
      <c r="F387" s="257"/>
      <c r="G387" s="21" t="e">
        <f>VLOOKUP(D379,#REF!,16,FALSE)</f>
        <v>#REF!</v>
      </c>
      <c r="H387" s="268" t="s">
        <v>165</v>
      </c>
      <c r="I387" s="268"/>
      <c r="J387" s="8"/>
      <c r="K387" s="8"/>
    </row>
    <row r="388" spans="2:11" x14ac:dyDescent="0.3">
      <c r="C388" s="257" t="s">
        <v>19</v>
      </c>
      <c r="D388" s="257"/>
      <c r="E388" s="257"/>
      <c r="F388" s="257"/>
      <c r="G388" s="22">
        <v>0</v>
      </c>
      <c r="H388" s="259" t="s">
        <v>153</v>
      </c>
      <c r="I388" s="259"/>
      <c r="J388" s="8"/>
      <c r="K388" s="8"/>
    </row>
    <row r="389" spans="2:11" x14ac:dyDescent="0.3">
      <c r="C389" s="257" t="s">
        <v>20</v>
      </c>
      <c r="D389" s="257"/>
      <c r="E389" s="257"/>
      <c r="F389" s="257"/>
      <c r="G389" s="21" t="e">
        <f>VLOOKUP(D379,#REF!,18,FALSE)</f>
        <v>#REF!</v>
      </c>
      <c r="H389" s="268" t="s">
        <v>166</v>
      </c>
      <c r="I389" s="268"/>
      <c r="J389" s="8"/>
      <c r="K389" s="8"/>
    </row>
    <row r="390" spans="2:11" x14ac:dyDescent="0.3">
      <c r="C390" s="257" t="s">
        <v>21</v>
      </c>
      <c r="D390" s="257"/>
      <c r="E390" s="257"/>
      <c r="F390" s="257"/>
      <c r="G390" s="21" t="e">
        <f>VLOOKUP(D379,#REF!,19,FALSE)</f>
        <v>#REF!</v>
      </c>
      <c r="H390" s="259"/>
      <c r="I390" s="259"/>
      <c r="J390" s="8"/>
      <c r="K390" s="8"/>
    </row>
    <row r="391" spans="2:11" x14ac:dyDescent="0.3">
      <c r="C391" s="257" t="s">
        <v>22</v>
      </c>
      <c r="D391" s="257"/>
      <c r="E391" s="257"/>
      <c r="F391" s="257"/>
      <c r="G391" s="21" t="e">
        <f>VLOOKUP(D379,#REF!,20,FALSE)</f>
        <v>#REF!</v>
      </c>
      <c r="H391" s="261"/>
      <c r="I391" s="261"/>
      <c r="J391" s="8"/>
      <c r="K391" s="8"/>
    </row>
    <row r="392" spans="2:11" x14ac:dyDescent="0.3">
      <c r="C392" s="262" t="s">
        <v>23</v>
      </c>
      <c r="D392" s="263"/>
      <c r="E392" s="263"/>
      <c r="F392" s="263"/>
      <c r="G392" s="23" t="e">
        <f>VLOOKUP(D379,#REF!,21,FALSE)</f>
        <v>#REF!</v>
      </c>
      <c r="H392" s="266" t="e">
        <f>VLOOKUP(D379,#REF!,2,FALSE)</f>
        <v>#REF!</v>
      </c>
      <c r="I392" s="267"/>
      <c r="J392" s="8"/>
      <c r="K392" s="8"/>
    </row>
    <row r="393" spans="2:11" x14ac:dyDescent="0.3">
      <c r="C393" s="264"/>
      <c r="D393" s="265"/>
      <c r="E393" s="265"/>
      <c r="F393" s="265"/>
      <c r="G393" s="24"/>
      <c r="H393" s="25"/>
      <c r="I393" s="26"/>
      <c r="J393" s="8"/>
      <c r="K393" s="8"/>
    </row>
    <row r="394" spans="2:11" x14ac:dyDescent="0.3">
      <c r="C394" s="257" t="s">
        <v>24</v>
      </c>
      <c r="D394" s="257"/>
      <c r="E394" s="257"/>
      <c r="F394" s="257"/>
      <c r="G394" s="27" t="e">
        <f>SUM(G383:G393)</f>
        <v>#REF!</v>
      </c>
      <c r="H394" s="258"/>
      <c r="I394" s="258"/>
      <c r="J394" s="8"/>
      <c r="K394" s="8"/>
    </row>
    <row r="395" spans="2:11" x14ac:dyDescent="0.3">
      <c r="C395" s="257" t="s">
        <v>0</v>
      </c>
      <c r="D395" s="257"/>
      <c r="E395" s="257"/>
      <c r="F395" s="257"/>
      <c r="G395" s="27" t="e">
        <f>TRUNC(G394*0.16,2)</f>
        <v>#REF!</v>
      </c>
      <c r="H395" s="259"/>
      <c r="I395" s="259"/>
      <c r="J395" s="8"/>
      <c r="K395" s="8"/>
    </row>
    <row r="396" spans="2:11" x14ac:dyDescent="0.3">
      <c r="C396" s="260" t="s">
        <v>1</v>
      </c>
      <c r="D396" s="260"/>
      <c r="E396" s="260"/>
      <c r="F396" s="260"/>
      <c r="G396" s="28" t="e">
        <f>+G394+G395</f>
        <v>#REF!</v>
      </c>
      <c r="H396" s="259"/>
      <c r="I396" s="259"/>
      <c r="J396" s="8"/>
      <c r="K396" s="8"/>
    </row>
    <row r="397" spans="2:11" x14ac:dyDescent="0.3">
      <c r="B397" s="11" t="s">
        <v>167</v>
      </c>
      <c r="D397" s="11"/>
      <c r="E397" s="11"/>
      <c r="F397" s="8"/>
      <c r="G397" s="8"/>
      <c r="H397" s="8"/>
      <c r="I397" s="8"/>
      <c r="J397" s="8"/>
      <c r="K397" s="8"/>
    </row>
    <row r="398" spans="2:11" x14ac:dyDescent="0.3">
      <c r="B398" s="18" t="s">
        <v>168</v>
      </c>
      <c r="C398" s="256" t="s">
        <v>169</v>
      </c>
      <c r="D398" s="256"/>
      <c r="E398" s="256"/>
      <c r="F398" s="256"/>
      <c r="G398" s="256"/>
      <c r="H398" s="256"/>
      <c r="I398" s="256"/>
      <c r="J398" s="8"/>
    </row>
    <row r="399" spans="2:11" x14ac:dyDescent="0.3">
      <c r="B399" s="29"/>
      <c r="C399" s="256"/>
      <c r="D399" s="256"/>
      <c r="E399" s="256"/>
      <c r="F399" s="256"/>
      <c r="G399" s="256"/>
      <c r="H399" s="256"/>
      <c r="I399" s="256"/>
      <c r="J399" s="8"/>
    </row>
    <row r="400" spans="2:11" x14ac:dyDescent="0.3">
      <c r="B400" s="18" t="s">
        <v>170</v>
      </c>
      <c r="C400" s="256" t="s">
        <v>171</v>
      </c>
      <c r="D400" s="256"/>
      <c r="E400" s="256"/>
      <c r="F400" s="256"/>
      <c r="G400" s="256"/>
      <c r="H400" s="256"/>
      <c r="I400" s="256"/>
      <c r="J400" s="8"/>
    </row>
    <row r="401" spans="2:11" x14ac:dyDescent="0.3">
      <c r="B401" s="29"/>
      <c r="C401" s="256"/>
      <c r="D401" s="256"/>
      <c r="E401" s="256"/>
      <c r="F401" s="256"/>
      <c r="G401" s="256"/>
      <c r="H401" s="256"/>
      <c r="I401" s="256"/>
      <c r="J401" s="8"/>
    </row>
    <row r="402" spans="2:11" x14ac:dyDescent="0.3">
      <c r="B402" s="18" t="s">
        <v>172</v>
      </c>
      <c r="C402" s="256" t="s">
        <v>173</v>
      </c>
      <c r="D402" s="256"/>
      <c r="E402" s="256"/>
      <c r="F402" s="256"/>
      <c r="G402" s="256"/>
      <c r="H402" s="256"/>
      <c r="I402" s="256"/>
      <c r="J402" s="8"/>
    </row>
    <row r="403" spans="2:11" x14ac:dyDescent="0.3">
      <c r="B403" s="18"/>
      <c r="C403" s="256"/>
      <c r="D403" s="256"/>
      <c r="E403" s="256"/>
      <c r="F403" s="256"/>
      <c r="G403" s="256"/>
      <c r="H403" s="256"/>
      <c r="I403" s="256"/>
      <c r="J403" s="8"/>
    </row>
    <row r="404" spans="2:11" x14ac:dyDescent="0.3">
      <c r="B404" s="29"/>
      <c r="C404" s="256"/>
      <c r="D404" s="256"/>
      <c r="E404" s="256"/>
      <c r="F404" s="256"/>
      <c r="G404" s="256"/>
      <c r="H404" s="256"/>
      <c r="I404" s="256"/>
      <c r="J404" s="8"/>
    </row>
    <row r="405" spans="2:11" x14ac:dyDescent="0.3">
      <c r="B405" s="18" t="s">
        <v>174</v>
      </c>
      <c r="C405" s="256" t="s">
        <v>175</v>
      </c>
      <c r="D405" s="256"/>
      <c r="E405" s="256"/>
      <c r="F405" s="256"/>
      <c r="G405" s="256"/>
      <c r="H405" s="256"/>
      <c r="I405" s="256"/>
      <c r="J405" s="8"/>
    </row>
    <row r="406" spans="2:11" ht="16.5" customHeight="1" x14ac:dyDescent="0.3">
      <c r="B406" s="18" t="s">
        <v>176</v>
      </c>
      <c r="C406" s="256" t="s">
        <v>192</v>
      </c>
      <c r="D406" s="256"/>
      <c r="E406" s="256"/>
      <c r="F406" s="256"/>
      <c r="G406" s="256"/>
      <c r="H406" s="256"/>
      <c r="I406" s="256"/>
      <c r="J406" s="256"/>
      <c r="K406" s="256"/>
    </row>
    <row r="407" spans="2:11" ht="16.5" customHeight="1" x14ac:dyDescent="0.3">
      <c r="B407" s="18"/>
      <c r="C407" s="256"/>
      <c r="D407" s="256"/>
      <c r="E407" s="256"/>
      <c r="F407" s="256"/>
      <c r="G407" s="256"/>
      <c r="H407" s="256"/>
      <c r="I407" s="256"/>
      <c r="J407" s="256"/>
      <c r="K407" s="256"/>
    </row>
    <row r="408" spans="2:11" x14ac:dyDescent="0.3">
      <c r="C408" s="256"/>
      <c r="D408" s="256"/>
      <c r="E408" s="256"/>
      <c r="F408" s="256"/>
      <c r="G408" s="256"/>
      <c r="H408" s="256"/>
      <c r="I408" s="256"/>
      <c r="J408" s="256"/>
      <c r="K408" s="256"/>
    </row>
    <row r="409" spans="2:11" s="32" customFormat="1" ht="15" customHeight="1" x14ac:dyDescent="0.3">
      <c r="B409" s="30"/>
      <c r="C409" s="30"/>
      <c r="D409" s="6"/>
      <c r="E409" s="31" t="s">
        <v>177</v>
      </c>
      <c r="F409" s="30"/>
      <c r="G409" s="30"/>
    </row>
    <row r="410" spans="2:11" s="32" customFormat="1" ht="21" x14ac:dyDescent="0.3">
      <c r="B410" s="30"/>
      <c r="C410" s="30"/>
      <c r="D410" s="6"/>
      <c r="E410" s="31" t="s">
        <v>178</v>
      </c>
      <c r="F410" s="30"/>
      <c r="G410" s="30"/>
    </row>
    <row r="411" spans="2:11" s="32" customFormat="1" ht="21" x14ac:dyDescent="0.3">
      <c r="B411" s="30"/>
      <c r="C411" s="30"/>
      <c r="D411" s="6"/>
      <c r="E411" s="31" t="s">
        <v>179</v>
      </c>
      <c r="F411" s="30"/>
      <c r="G411" s="30"/>
    </row>
    <row r="412" spans="2:11" s="32" customFormat="1" ht="21" x14ac:dyDescent="0.3">
      <c r="B412" s="30"/>
      <c r="C412" s="30"/>
      <c r="D412" s="6"/>
      <c r="E412" s="31" t="s">
        <v>180</v>
      </c>
      <c r="F412" s="30"/>
      <c r="G412" s="30"/>
      <c r="H412" s="33"/>
    </row>
    <row r="413" spans="2:11" x14ac:dyDescent="0.3">
      <c r="C413" s="32"/>
      <c r="D413" s="32"/>
      <c r="E413" s="32"/>
      <c r="F413" s="32"/>
      <c r="G413" s="32"/>
      <c r="H413" s="32"/>
      <c r="I413" s="32"/>
      <c r="J413" s="32"/>
      <c r="K413" s="34"/>
    </row>
    <row r="416" spans="2:11" x14ac:dyDescent="0.3">
      <c r="F416" s="7" t="s">
        <v>154</v>
      </c>
    </row>
    <row r="417" spans="3:11" x14ac:dyDescent="0.3">
      <c r="F417" s="7" t="s">
        <v>155</v>
      </c>
    </row>
    <row r="418" spans="3:11" x14ac:dyDescent="0.3">
      <c r="C418" s="275" t="s">
        <v>156</v>
      </c>
      <c r="D418" s="275"/>
      <c r="E418" s="275"/>
      <c r="F418" s="275"/>
      <c r="G418" s="275"/>
      <c r="H418" s="275"/>
      <c r="I418" s="275"/>
      <c r="J418" s="275"/>
      <c r="K418" s="8"/>
    </row>
    <row r="419" spans="3:11" x14ac:dyDescent="0.3">
      <c r="C419" s="275"/>
      <c r="D419" s="275"/>
      <c r="E419" s="275"/>
      <c r="F419" s="275"/>
      <c r="G419" s="275"/>
      <c r="H419" s="275"/>
      <c r="I419" s="275"/>
      <c r="J419" s="275"/>
      <c r="K419" s="8"/>
    </row>
    <row r="420" spans="3:11" x14ac:dyDescent="0.3">
      <c r="C420" s="9"/>
      <c r="D420" s="9"/>
      <c r="E420" s="9"/>
      <c r="F420" s="10"/>
      <c r="G420" s="10"/>
      <c r="H420" s="10"/>
      <c r="I420" s="10"/>
      <c r="J420" s="10"/>
      <c r="K420" s="8"/>
    </row>
    <row r="421" spans="3:11" x14ac:dyDescent="0.3">
      <c r="C421" s="256" t="s">
        <v>157</v>
      </c>
      <c r="D421" s="256"/>
      <c r="E421" s="256"/>
      <c r="F421" s="256"/>
      <c r="G421" s="256"/>
      <c r="H421" s="256"/>
      <c r="I421" s="256"/>
      <c r="J421" s="256"/>
      <c r="K421" s="8"/>
    </row>
    <row r="422" spans="3:11" x14ac:dyDescent="0.3">
      <c r="C422" s="256"/>
      <c r="D422" s="256"/>
      <c r="E422" s="256"/>
      <c r="F422" s="256"/>
      <c r="G422" s="256"/>
      <c r="H422" s="256"/>
      <c r="I422" s="256"/>
      <c r="J422" s="256"/>
      <c r="K422" s="8"/>
    </row>
    <row r="423" spans="3:11" x14ac:dyDescent="0.3">
      <c r="C423" s="11"/>
      <c r="D423" s="11"/>
      <c r="E423" s="11"/>
      <c r="F423" s="8"/>
      <c r="G423" s="8"/>
      <c r="H423" s="8"/>
      <c r="I423" s="8"/>
      <c r="J423" s="8"/>
      <c r="K423" s="8"/>
    </row>
    <row r="424" spans="3:11" x14ac:dyDescent="0.3">
      <c r="C424" s="11" t="s">
        <v>158</v>
      </c>
      <c r="D424" s="12" t="s">
        <v>25</v>
      </c>
      <c r="E424" s="13"/>
      <c r="G424" s="11"/>
      <c r="H424" s="14" t="s">
        <v>159</v>
      </c>
      <c r="I424" s="15" t="e">
        <f>VLOOKUP(D425,#REF!,24,FALSE)</f>
        <v>#REF!</v>
      </c>
      <c r="J424" s="8"/>
    </row>
    <row r="425" spans="3:11" x14ac:dyDescent="0.3">
      <c r="C425" s="11" t="s">
        <v>160</v>
      </c>
      <c r="D425" s="35" t="s">
        <v>183</v>
      </c>
      <c r="E425" s="13"/>
      <c r="F425" s="11"/>
      <c r="H425" s="14" t="s">
        <v>161</v>
      </c>
      <c r="I425" s="36" t="s">
        <v>41</v>
      </c>
      <c r="J425" s="36"/>
      <c r="K425" s="36"/>
    </row>
    <row r="426" spans="3:11" ht="16.5" customHeight="1" x14ac:dyDescent="0.3">
      <c r="C426" s="13"/>
      <c r="D426" s="13"/>
      <c r="E426" s="13"/>
      <c r="F426" s="13"/>
      <c r="G426" s="16"/>
      <c r="H426" s="17"/>
      <c r="I426" s="36"/>
      <c r="J426" s="36"/>
      <c r="K426" s="36"/>
    </row>
    <row r="427" spans="3:11" ht="17.25" thickBot="1" x14ac:dyDescent="0.35">
      <c r="C427" s="18"/>
      <c r="D427" s="18"/>
      <c r="E427" s="18"/>
      <c r="F427" s="8"/>
      <c r="G427" s="8"/>
      <c r="H427" s="8"/>
      <c r="I427" s="8"/>
      <c r="J427" s="8"/>
      <c r="K427" s="8"/>
    </row>
    <row r="428" spans="3:11" ht="26.25" thickBot="1" x14ac:dyDescent="0.35">
      <c r="C428" s="269" t="s">
        <v>162</v>
      </c>
      <c r="D428" s="270"/>
      <c r="E428" s="270"/>
      <c r="F428" s="271"/>
      <c r="G428" s="19" t="s">
        <v>163</v>
      </c>
      <c r="H428" s="272" t="s">
        <v>164</v>
      </c>
      <c r="I428" s="273"/>
      <c r="J428" s="8"/>
      <c r="K428" s="8"/>
    </row>
    <row r="429" spans="3:11" x14ac:dyDescent="0.3">
      <c r="C429" s="274" t="s">
        <v>14</v>
      </c>
      <c r="D429" s="274"/>
      <c r="E429" s="274"/>
      <c r="F429" s="274"/>
      <c r="G429" s="20" t="e">
        <f>VLOOKUP(D425,#REF!,12,FALSE)</f>
        <v>#REF!</v>
      </c>
      <c r="H429" s="258"/>
      <c r="I429" s="258"/>
      <c r="J429" s="8"/>
      <c r="K429" s="8"/>
    </row>
    <row r="430" spans="3:11" x14ac:dyDescent="0.3">
      <c r="C430" s="257" t="s">
        <v>15</v>
      </c>
      <c r="D430" s="257"/>
      <c r="E430" s="257"/>
      <c r="F430" s="257"/>
      <c r="G430" s="21" t="e">
        <f>VLOOKUP(D425,#REF!,13,FALSE)</f>
        <v>#REF!</v>
      </c>
      <c r="H430" s="259"/>
      <c r="I430" s="259"/>
      <c r="J430" s="8"/>
      <c r="K430" s="8"/>
    </row>
    <row r="431" spans="3:11" x14ac:dyDescent="0.3">
      <c r="C431" s="257" t="s">
        <v>16</v>
      </c>
      <c r="D431" s="257"/>
      <c r="E431" s="257"/>
      <c r="F431" s="257"/>
      <c r="G431" s="21" t="e">
        <f>VLOOKUP(D425,#REF!,14,FALSE)</f>
        <v>#REF!</v>
      </c>
      <c r="H431" s="259"/>
      <c r="I431" s="259"/>
      <c r="J431" s="8"/>
      <c r="K431" s="8"/>
    </row>
    <row r="432" spans="3:11" x14ac:dyDescent="0.3">
      <c r="C432" s="257" t="s">
        <v>17</v>
      </c>
      <c r="D432" s="257"/>
      <c r="E432" s="257"/>
      <c r="F432" s="257"/>
      <c r="G432" s="21" t="e">
        <f>VLOOKUP(D425,#REF!,15,FALSE)</f>
        <v>#REF!</v>
      </c>
      <c r="H432" s="259"/>
      <c r="I432" s="259"/>
      <c r="J432" s="8"/>
      <c r="K432" s="8"/>
    </row>
    <row r="433" spans="2:11" x14ac:dyDescent="0.3">
      <c r="C433" s="257" t="s">
        <v>18</v>
      </c>
      <c r="D433" s="257"/>
      <c r="E433" s="257"/>
      <c r="F433" s="257"/>
      <c r="G433" s="21" t="e">
        <f>VLOOKUP(D425,#REF!,16,FALSE)</f>
        <v>#REF!</v>
      </c>
      <c r="H433" s="268" t="s">
        <v>165</v>
      </c>
      <c r="I433" s="268"/>
      <c r="J433" s="8"/>
      <c r="K433" s="8"/>
    </row>
    <row r="434" spans="2:11" x14ac:dyDescent="0.3">
      <c r="C434" s="257" t="s">
        <v>19</v>
      </c>
      <c r="D434" s="257"/>
      <c r="E434" s="257"/>
      <c r="F434" s="257"/>
      <c r="G434" s="22">
        <v>0</v>
      </c>
      <c r="H434" s="259" t="s">
        <v>153</v>
      </c>
      <c r="I434" s="259"/>
      <c r="J434" s="8"/>
      <c r="K434" s="8"/>
    </row>
    <row r="435" spans="2:11" x14ac:dyDescent="0.3">
      <c r="C435" s="257" t="s">
        <v>20</v>
      </c>
      <c r="D435" s="257"/>
      <c r="E435" s="257"/>
      <c r="F435" s="257"/>
      <c r="G435" s="21" t="e">
        <f>VLOOKUP(D425,#REF!,18,FALSE)</f>
        <v>#REF!</v>
      </c>
      <c r="H435" s="268" t="s">
        <v>166</v>
      </c>
      <c r="I435" s="268"/>
      <c r="J435" s="8"/>
      <c r="K435" s="8"/>
    </row>
    <row r="436" spans="2:11" x14ac:dyDescent="0.3">
      <c r="C436" s="257" t="s">
        <v>21</v>
      </c>
      <c r="D436" s="257"/>
      <c r="E436" s="257"/>
      <c r="F436" s="257"/>
      <c r="G436" s="21" t="e">
        <f>VLOOKUP(D425,#REF!,19,FALSE)</f>
        <v>#REF!</v>
      </c>
      <c r="H436" s="259"/>
      <c r="I436" s="259"/>
      <c r="J436" s="8"/>
      <c r="K436" s="8"/>
    </row>
    <row r="437" spans="2:11" x14ac:dyDescent="0.3">
      <c r="C437" s="257" t="s">
        <v>22</v>
      </c>
      <c r="D437" s="257"/>
      <c r="E437" s="257"/>
      <c r="F437" s="257"/>
      <c r="G437" s="21" t="e">
        <f>VLOOKUP(D425,#REF!,20,FALSE)</f>
        <v>#REF!</v>
      </c>
      <c r="H437" s="261"/>
      <c r="I437" s="261"/>
      <c r="J437" s="8"/>
      <c r="K437" s="8"/>
    </row>
    <row r="438" spans="2:11" x14ac:dyDescent="0.3">
      <c r="C438" s="262" t="s">
        <v>23</v>
      </c>
      <c r="D438" s="263"/>
      <c r="E438" s="263"/>
      <c r="F438" s="263"/>
      <c r="G438" s="23" t="e">
        <f>VLOOKUP(D425,#REF!,21,FALSE)</f>
        <v>#REF!</v>
      </c>
      <c r="H438" s="266" t="e">
        <f>VLOOKUP(D425,#REF!,2,FALSE)</f>
        <v>#REF!</v>
      </c>
      <c r="I438" s="267"/>
      <c r="J438" s="8"/>
      <c r="K438" s="8"/>
    </row>
    <row r="439" spans="2:11" x14ac:dyDescent="0.3">
      <c r="C439" s="264"/>
      <c r="D439" s="265"/>
      <c r="E439" s="265"/>
      <c r="F439" s="265"/>
      <c r="G439" s="24"/>
      <c r="H439" s="25"/>
      <c r="I439" s="26"/>
      <c r="J439" s="8"/>
      <c r="K439" s="8"/>
    </row>
    <row r="440" spans="2:11" x14ac:dyDescent="0.3">
      <c r="C440" s="257" t="s">
        <v>24</v>
      </c>
      <c r="D440" s="257"/>
      <c r="E440" s="257"/>
      <c r="F440" s="257"/>
      <c r="G440" s="27" t="e">
        <f>SUM(G429:G439)</f>
        <v>#REF!</v>
      </c>
      <c r="H440" s="258"/>
      <c r="I440" s="258"/>
      <c r="J440" s="8"/>
      <c r="K440" s="8"/>
    </row>
    <row r="441" spans="2:11" x14ac:dyDescent="0.3">
      <c r="C441" s="257" t="s">
        <v>0</v>
      </c>
      <c r="D441" s="257"/>
      <c r="E441" s="257"/>
      <c r="F441" s="257"/>
      <c r="G441" s="27" t="e">
        <f>TRUNC(G440*0.16,2)</f>
        <v>#REF!</v>
      </c>
      <c r="H441" s="259"/>
      <c r="I441" s="259"/>
      <c r="J441" s="8"/>
      <c r="K441" s="8"/>
    </row>
    <row r="442" spans="2:11" x14ac:dyDescent="0.3">
      <c r="C442" s="260" t="s">
        <v>1</v>
      </c>
      <c r="D442" s="260"/>
      <c r="E442" s="260"/>
      <c r="F442" s="260"/>
      <c r="G442" s="28" t="e">
        <f>+G440+G441</f>
        <v>#REF!</v>
      </c>
      <c r="H442" s="259"/>
      <c r="I442" s="259"/>
      <c r="J442" s="8"/>
      <c r="K442" s="8"/>
    </row>
    <row r="443" spans="2:11" x14ac:dyDescent="0.3">
      <c r="B443" s="11" t="s">
        <v>167</v>
      </c>
      <c r="D443" s="11"/>
      <c r="E443" s="11"/>
      <c r="F443" s="8"/>
      <c r="G443" s="8"/>
      <c r="H443" s="8"/>
      <c r="I443" s="8"/>
      <c r="J443" s="8"/>
      <c r="K443" s="8"/>
    </row>
    <row r="444" spans="2:11" x14ac:dyDescent="0.3">
      <c r="B444" s="18" t="s">
        <v>168</v>
      </c>
      <c r="C444" s="256" t="s">
        <v>169</v>
      </c>
      <c r="D444" s="256"/>
      <c r="E444" s="256"/>
      <c r="F444" s="256"/>
      <c r="G444" s="256"/>
      <c r="H444" s="256"/>
      <c r="I444" s="256"/>
      <c r="J444" s="8"/>
    </row>
    <row r="445" spans="2:11" x14ac:dyDescent="0.3">
      <c r="B445" s="29"/>
      <c r="C445" s="256"/>
      <c r="D445" s="256"/>
      <c r="E445" s="256"/>
      <c r="F445" s="256"/>
      <c r="G445" s="256"/>
      <c r="H445" s="256"/>
      <c r="I445" s="256"/>
      <c r="J445" s="8"/>
    </row>
    <row r="446" spans="2:11" x14ac:dyDescent="0.3">
      <c r="B446" s="18" t="s">
        <v>170</v>
      </c>
      <c r="C446" s="256" t="s">
        <v>171</v>
      </c>
      <c r="D446" s="256"/>
      <c r="E446" s="256"/>
      <c r="F446" s="256"/>
      <c r="G446" s="256"/>
      <c r="H446" s="256"/>
      <c r="I446" s="256"/>
      <c r="J446" s="8"/>
    </row>
    <row r="447" spans="2:11" x14ac:dyDescent="0.3">
      <c r="B447" s="29"/>
      <c r="C447" s="256"/>
      <c r="D447" s="256"/>
      <c r="E447" s="256"/>
      <c r="F447" s="256"/>
      <c r="G447" s="256"/>
      <c r="H447" s="256"/>
      <c r="I447" s="256"/>
      <c r="J447" s="8"/>
    </row>
    <row r="448" spans="2:11" x14ac:dyDescent="0.3">
      <c r="B448" s="18" t="s">
        <v>172</v>
      </c>
      <c r="C448" s="256" t="s">
        <v>173</v>
      </c>
      <c r="D448" s="256"/>
      <c r="E448" s="256"/>
      <c r="F448" s="256"/>
      <c r="G448" s="256"/>
      <c r="H448" s="256"/>
      <c r="I448" s="256"/>
      <c r="J448" s="8"/>
    </row>
    <row r="449" spans="2:11" x14ac:dyDescent="0.3">
      <c r="B449" s="18"/>
      <c r="C449" s="256"/>
      <c r="D449" s="256"/>
      <c r="E449" s="256"/>
      <c r="F449" s="256"/>
      <c r="G449" s="256"/>
      <c r="H449" s="256"/>
      <c r="I449" s="256"/>
      <c r="J449" s="8"/>
    </row>
    <row r="450" spans="2:11" x14ac:dyDescent="0.3">
      <c r="B450" s="29"/>
      <c r="C450" s="256"/>
      <c r="D450" s="256"/>
      <c r="E450" s="256"/>
      <c r="F450" s="256"/>
      <c r="G450" s="256"/>
      <c r="H450" s="256"/>
      <c r="I450" s="256"/>
      <c r="J450" s="8"/>
    </row>
    <row r="451" spans="2:11" x14ac:dyDescent="0.3">
      <c r="B451" s="18" t="s">
        <v>174</v>
      </c>
      <c r="C451" s="256" t="s">
        <v>175</v>
      </c>
      <c r="D451" s="256"/>
      <c r="E451" s="256"/>
      <c r="F451" s="256"/>
      <c r="G451" s="256"/>
      <c r="H451" s="256"/>
      <c r="I451" s="256"/>
      <c r="J451" s="8"/>
    </row>
    <row r="452" spans="2:11" ht="16.5" customHeight="1" x14ac:dyDescent="0.3">
      <c r="B452" s="18" t="s">
        <v>176</v>
      </c>
      <c r="C452" s="256" t="s">
        <v>192</v>
      </c>
      <c r="D452" s="256"/>
      <c r="E452" s="256"/>
      <c r="F452" s="256"/>
      <c r="G452" s="256"/>
      <c r="H452" s="256"/>
      <c r="I452" s="256"/>
      <c r="J452" s="256"/>
      <c r="K452" s="256"/>
    </row>
    <row r="453" spans="2:11" ht="16.5" customHeight="1" x14ac:dyDescent="0.3">
      <c r="B453" s="18"/>
      <c r="C453" s="256"/>
      <c r="D453" s="256"/>
      <c r="E453" s="256"/>
      <c r="F453" s="256"/>
      <c r="G453" s="256"/>
      <c r="H453" s="256"/>
      <c r="I453" s="256"/>
      <c r="J453" s="256"/>
      <c r="K453" s="256"/>
    </row>
    <row r="454" spans="2:11" x14ac:dyDescent="0.3">
      <c r="C454" s="256"/>
      <c r="D454" s="256"/>
      <c r="E454" s="256"/>
      <c r="F454" s="256"/>
      <c r="G454" s="256"/>
      <c r="H454" s="256"/>
      <c r="I454" s="256"/>
      <c r="J454" s="256"/>
      <c r="K454" s="256"/>
    </row>
    <row r="455" spans="2:11" s="32" customFormat="1" ht="15" customHeight="1" x14ac:dyDescent="0.3">
      <c r="B455" s="30"/>
      <c r="C455" s="30"/>
      <c r="D455" s="6"/>
      <c r="E455" s="31" t="s">
        <v>177</v>
      </c>
      <c r="F455" s="30"/>
      <c r="G455" s="30"/>
    </row>
    <row r="456" spans="2:11" s="32" customFormat="1" ht="21" x14ac:dyDescent="0.3">
      <c r="B456" s="30"/>
      <c r="C456" s="30"/>
      <c r="D456" s="6"/>
      <c r="E456" s="31" t="s">
        <v>178</v>
      </c>
      <c r="F456" s="30"/>
      <c r="G456" s="30"/>
    </row>
    <row r="457" spans="2:11" s="32" customFormat="1" ht="21" x14ac:dyDescent="0.3">
      <c r="B457" s="30"/>
      <c r="C457" s="30"/>
      <c r="D457" s="6"/>
      <c r="E457" s="31" t="s">
        <v>179</v>
      </c>
      <c r="F457" s="30"/>
      <c r="G457" s="30"/>
    </row>
    <row r="458" spans="2:11" s="32" customFormat="1" ht="21" x14ac:dyDescent="0.3">
      <c r="B458" s="30"/>
      <c r="C458" s="30"/>
      <c r="D458" s="6"/>
      <c r="E458" s="31" t="s">
        <v>180</v>
      </c>
      <c r="F458" s="30"/>
      <c r="G458" s="30"/>
      <c r="H458" s="33"/>
    </row>
    <row r="459" spans="2:11" x14ac:dyDescent="0.3">
      <c r="C459" s="32"/>
      <c r="D459" s="32"/>
      <c r="E459" s="32"/>
      <c r="F459" s="32"/>
      <c r="G459" s="32"/>
      <c r="H459" s="32"/>
      <c r="I459" s="32"/>
      <c r="J459" s="32"/>
      <c r="K459" s="34"/>
    </row>
    <row r="462" spans="2:11" x14ac:dyDescent="0.3">
      <c r="F462" s="7" t="s">
        <v>154</v>
      </c>
    </row>
    <row r="463" spans="2:11" x14ac:dyDescent="0.3">
      <c r="F463" s="7" t="s">
        <v>155</v>
      </c>
    </row>
    <row r="464" spans="2:11" x14ac:dyDescent="0.3">
      <c r="C464" s="275" t="s">
        <v>156</v>
      </c>
      <c r="D464" s="275"/>
      <c r="E464" s="275"/>
      <c r="F464" s="275"/>
      <c r="G464" s="275"/>
      <c r="H464" s="275"/>
      <c r="I464" s="275"/>
      <c r="J464" s="275"/>
      <c r="K464" s="8"/>
    </row>
    <row r="465" spans="3:11" x14ac:dyDescent="0.3">
      <c r="C465" s="275"/>
      <c r="D465" s="275"/>
      <c r="E465" s="275"/>
      <c r="F465" s="275"/>
      <c r="G465" s="275"/>
      <c r="H465" s="275"/>
      <c r="I465" s="275"/>
      <c r="J465" s="275"/>
      <c r="K465" s="8"/>
    </row>
    <row r="466" spans="3:11" x14ac:dyDescent="0.3">
      <c r="C466" s="9"/>
      <c r="D466" s="9"/>
      <c r="E466" s="9"/>
      <c r="F466" s="10"/>
      <c r="G466" s="10"/>
      <c r="H466" s="10"/>
      <c r="I466" s="10"/>
      <c r="J466" s="10"/>
      <c r="K466" s="8"/>
    </row>
    <row r="467" spans="3:11" x14ac:dyDescent="0.3">
      <c r="C467" s="256" t="s">
        <v>157</v>
      </c>
      <c r="D467" s="256"/>
      <c r="E467" s="256"/>
      <c r="F467" s="256"/>
      <c r="G467" s="256"/>
      <c r="H467" s="256"/>
      <c r="I467" s="256"/>
      <c r="J467" s="256"/>
      <c r="K467" s="8"/>
    </row>
    <row r="468" spans="3:11" x14ac:dyDescent="0.3">
      <c r="C468" s="256"/>
      <c r="D468" s="256"/>
      <c r="E468" s="256"/>
      <c r="F468" s="256"/>
      <c r="G468" s="256"/>
      <c r="H468" s="256"/>
      <c r="I468" s="256"/>
      <c r="J468" s="256"/>
      <c r="K468" s="8"/>
    </row>
    <row r="469" spans="3:11" x14ac:dyDescent="0.3">
      <c r="C469" s="11"/>
      <c r="D469" s="11"/>
      <c r="E469" s="11"/>
      <c r="F469" s="8"/>
      <c r="G469" s="8"/>
      <c r="H469" s="8"/>
      <c r="I469" s="8"/>
      <c r="J469" s="8"/>
      <c r="K469" s="8"/>
    </row>
    <row r="470" spans="3:11" x14ac:dyDescent="0.3">
      <c r="C470" s="11" t="s">
        <v>158</v>
      </c>
      <c r="D470" s="12" t="s">
        <v>25</v>
      </c>
      <c r="E470" s="13"/>
      <c r="G470" s="11"/>
      <c r="H470" s="14" t="s">
        <v>159</v>
      </c>
      <c r="I470" s="15" t="e">
        <f>VLOOKUP(D471,#REF!,24,FALSE)</f>
        <v>#REF!</v>
      </c>
      <c r="J470" s="8"/>
    </row>
    <row r="471" spans="3:11" x14ac:dyDescent="0.3">
      <c r="C471" s="11" t="s">
        <v>160</v>
      </c>
      <c r="D471" s="35" t="s">
        <v>26</v>
      </c>
      <c r="E471" s="13"/>
      <c r="F471" s="11"/>
      <c r="H471" s="14" t="s">
        <v>161</v>
      </c>
      <c r="I471" s="36" t="s">
        <v>42</v>
      </c>
      <c r="J471" s="36"/>
      <c r="K471" s="36"/>
    </row>
    <row r="472" spans="3:11" ht="16.5" customHeight="1" x14ac:dyDescent="0.3">
      <c r="C472" s="13"/>
      <c r="D472" s="13"/>
      <c r="E472" s="13"/>
      <c r="F472" s="13"/>
      <c r="G472" s="16"/>
      <c r="H472" s="17"/>
      <c r="I472" s="36"/>
      <c r="J472" s="36"/>
      <c r="K472" s="36"/>
    </row>
    <row r="473" spans="3:11" ht="17.25" thickBot="1" x14ac:dyDescent="0.35">
      <c r="C473" s="18"/>
      <c r="D473" s="18"/>
      <c r="E473" s="18"/>
      <c r="F473" s="8"/>
      <c r="G473" s="8"/>
      <c r="H473" s="8"/>
      <c r="I473" s="8"/>
      <c r="J473" s="8"/>
      <c r="K473" s="8"/>
    </row>
    <row r="474" spans="3:11" ht="26.25" thickBot="1" x14ac:dyDescent="0.35">
      <c r="C474" s="269" t="s">
        <v>162</v>
      </c>
      <c r="D474" s="270"/>
      <c r="E474" s="270"/>
      <c r="F474" s="271"/>
      <c r="G474" s="19" t="s">
        <v>163</v>
      </c>
      <c r="H474" s="272" t="s">
        <v>164</v>
      </c>
      <c r="I474" s="273"/>
      <c r="J474" s="8"/>
      <c r="K474" s="8"/>
    </row>
    <row r="475" spans="3:11" x14ac:dyDescent="0.3">
      <c r="C475" s="274" t="s">
        <v>14</v>
      </c>
      <c r="D475" s="274"/>
      <c r="E475" s="274"/>
      <c r="F475" s="274"/>
      <c r="G475" s="20" t="e">
        <f>VLOOKUP(D471,#REF!,12,FALSE)</f>
        <v>#REF!</v>
      </c>
      <c r="H475" s="258"/>
      <c r="I475" s="258"/>
      <c r="J475" s="8"/>
      <c r="K475" s="8"/>
    </row>
    <row r="476" spans="3:11" x14ac:dyDescent="0.3">
      <c r="C476" s="257" t="s">
        <v>15</v>
      </c>
      <c r="D476" s="257"/>
      <c r="E476" s="257"/>
      <c r="F476" s="257"/>
      <c r="G476" s="21" t="e">
        <f>VLOOKUP(D471,#REF!,13,FALSE)</f>
        <v>#REF!</v>
      </c>
      <c r="H476" s="259"/>
      <c r="I476" s="259"/>
      <c r="J476" s="8"/>
      <c r="K476" s="8"/>
    </row>
    <row r="477" spans="3:11" x14ac:dyDescent="0.3">
      <c r="C477" s="257" t="s">
        <v>16</v>
      </c>
      <c r="D477" s="257"/>
      <c r="E477" s="257"/>
      <c r="F477" s="257"/>
      <c r="G477" s="21" t="e">
        <f>VLOOKUP(D471,#REF!,14,FALSE)</f>
        <v>#REF!</v>
      </c>
      <c r="H477" s="259"/>
      <c r="I477" s="259"/>
      <c r="J477" s="8"/>
      <c r="K477" s="8"/>
    </row>
    <row r="478" spans="3:11" x14ac:dyDescent="0.3">
      <c r="C478" s="257" t="s">
        <v>17</v>
      </c>
      <c r="D478" s="257"/>
      <c r="E478" s="257"/>
      <c r="F478" s="257"/>
      <c r="G478" s="21" t="e">
        <f>VLOOKUP(D471,#REF!,15,FALSE)</f>
        <v>#REF!</v>
      </c>
      <c r="H478" s="259"/>
      <c r="I478" s="259"/>
      <c r="J478" s="8"/>
      <c r="K478" s="8"/>
    </row>
    <row r="479" spans="3:11" x14ac:dyDescent="0.3">
      <c r="C479" s="257" t="s">
        <v>18</v>
      </c>
      <c r="D479" s="257"/>
      <c r="E479" s="257"/>
      <c r="F479" s="257"/>
      <c r="G479" s="21" t="e">
        <f>VLOOKUP(D471,#REF!,16,FALSE)</f>
        <v>#REF!</v>
      </c>
      <c r="H479" s="268" t="s">
        <v>165</v>
      </c>
      <c r="I479" s="268"/>
      <c r="J479" s="8"/>
      <c r="K479" s="8"/>
    </row>
    <row r="480" spans="3:11" x14ac:dyDescent="0.3">
      <c r="C480" s="257" t="s">
        <v>19</v>
      </c>
      <c r="D480" s="257"/>
      <c r="E480" s="257"/>
      <c r="F480" s="257"/>
      <c r="G480" s="22">
        <v>0</v>
      </c>
      <c r="H480" s="259" t="s">
        <v>153</v>
      </c>
      <c r="I480" s="259"/>
      <c r="J480" s="8"/>
      <c r="K480" s="8"/>
    </row>
    <row r="481" spans="2:11" x14ac:dyDescent="0.3">
      <c r="C481" s="257" t="s">
        <v>20</v>
      </c>
      <c r="D481" s="257"/>
      <c r="E481" s="257"/>
      <c r="F481" s="257"/>
      <c r="G481" s="21" t="e">
        <f>VLOOKUP(D471,#REF!,18,FALSE)</f>
        <v>#REF!</v>
      </c>
      <c r="H481" s="268" t="s">
        <v>166</v>
      </c>
      <c r="I481" s="268"/>
      <c r="J481" s="8"/>
      <c r="K481" s="8"/>
    </row>
    <row r="482" spans="2:11" x14ac:dyDescent="0.3">
      <c r="C482" s="257" t="s">
        <v>21</v>
      </c>
      <c r="D482" s="257"/>
      <c r="E482" s="257"/>
      <c r="F482" s="257"/>
      <c r="G482" s="21" t="e">
        <f>VLOOKUP(D471,#REF!,19,FALSE)</f>
        <v>#REF!</v>
      </c>
      <c r="H482" s="259"/>
      <c r="I482" s="259"/>
      <c r="J482" s="8"/>
      <c r="K482" s="8"/>
    </row>
    <row r="483" spans="2:11" x14ac:dyDescent="0.3">
      <c r="C483" s="257" t="s">
        <v>22</v>
      </c>
      <c r="D483" s="257"/>
      <c r="E483" s="257"/>
      <c r="F483" s="257"/>
      <c r="G483" s="21" t="e">
        <f>VLOOKUP(D471,#REF!,20,FALSE)</f>
        <v>#REF!</v>
      </c>
      <c r="H483" s="261"/>
      <c r="I483" s="261"/>
      <c r="J483" s="8"/>
      <c r="K483" s="8"/>
    </row>
    <row r="484" spans="2:11" x14ac:dyDescent="0.3">
      <c r="C484" s="262" t="s">
        <v>23</v>
      </c>
      <c r="D484" s="263"/>
      <c r="E484" s="263"/>
      <c r="F484" s="263"/>
      <c r="G484" s="23" t="e">
        <f>VLOOKUP(D471,#REF!,21,FALSE)</f>
        <v>#REF!</v>
      </c>
      <c r="H484" s="266" t="e">
        <f>VLOOKUP(D471,#REF!,2,FALSE)</f>
        <v>#REF!</v>
      </c>
      <c r="I484" s="267"/>
      <c r="J484" s="8"/>
      <c r="K484" s="8"/>
    </row>
    <row r="485" spans="2:11" x14ac:dyDescent="0.3">
      <c r="C485" s="264"/>
      <c r="D485" s="265"/>
      <c r="E485" s="265"/>
      <c r="F485" s="265"/>
      <c r="G485" s="24"/>
      <c r="H485" s="25"/>
      <c r="I485" s="26"/>
      <c r="J485" s="8"/>
      <c r="K485" s="8"/>
    </row>
    <row r="486" spans="2:11" x14ac:dyDescent="0.3">
      <c r="C486" s="257" t="s">
        <v>24</v>
      </c>
      <c r="D486" s="257"/>
      <c r="E486" s="257"/>
      <c r="F486" s="257"/>
      <c r="G486" s="27" t="e">
        <f>SUM(G475:G485)</f>
        <v>#REF!</v>
      </c>
      <c r="H486" s="258"/>
      <c r="I486" s="258"/>
      <c r="J486" s="8"/>
      <c r="K486" s="8"/>
    </row>
    <row r="487" spans="2:11" x14ac:dyDescent="0.3">
      <c r="C487" s="257" t="s">
        <v>0</v>
      </c>
      <c r="D487" s="257"/>
      <c r="E487" s="257"/>
      <c r="F487" s="257"/>
      <c r="G487" s="27" t="e">
        <f>TRUNC(G486*0.16,2)</f>
        <v>#REF!</v>
      </c>
      <c r="H487" s="259"/>
      <c r="I487" s="259"/>
      <c r="J487" s="8"/>
      <c r="K487" s="8"/>
    </row>
    <row r="488" spans="2:11" x14ac:dyDescent="0.3">
      <c r="C488" s="260" t="s">
        <v>1</v>
      </c>
      <c r="D488" s="260"/>
      <c r="E488" s="260"/>
      <c r="F488" s="260"/>
      <c r="G488" s="28" t="e">
        <f>+G486+G487</f>
        <v>#REF!</v>
      </c>
      <c r="H488" s="259"/>
      <c r="I488" s="259"/>
      <c r="J488" s="8"/>
      <c r="K488" s="8"/>
    </row>
    <row r="489" spans="2:11" x14ac:dyDescent="0.3">
      <c r="B489" s="11" t="s">
        <v>167</v>
      </c>
      <c r="D489" s="11"/>
      <c r="E489" s="11"/>
      <c r="F489" s="8"/>
      <c r="G489" s="8"/>
      <c r="H489" s="8"/>
      <c r="I489" s="8"/>
      <c r="J489" s="8"/>
      <c r="K489" s="8"/>
    </row>
    <row r="490" spans="2:11" x14ac:dyDescent="0.3">
      <c r="B490" s="18" t="s">
        <v>168</v>
      </c>
      <c r="C490" s="256" t="s">
        <v>169</v>
      </c>
      <c r="D490" s="256"/>
      <c r="E490" s="256"/>
      <c r="F490" s="256"/>
      <c r="G490" s="256"/>
      <c r="H490" s="256"/>
      <c r="I490" s="256"/>
      <c r="J490" s="8"/>
    </row>
    <row r="491" spans="2:11" x14ac:dyDescent="0.3">
      <c r="B491" s="29"/>
      <c r="C491" s="256"/>
      <c r="D491" s="256"/>
      <c r="E491" s="256"/>
      <c r="F491" s="256"/>
      <c r="G491" s="256"/>
      <c r="H491" s="256"/>
      <c r="I491" s="256"/>
      <c r="J491" s="8"/>
    </row>
    <row r="492" spans="2:11" x14ac:dyDescent="0.3">
      <c r="B492" s="18" t="s">
        <v>170</v>
      </c>
      <c r="C492" s="256" t="s">
        <v>171</v>
      </c>
      <c r="D492" s="256"/>
      <c r="E492" s="256"/>
      <c r="F492" s="256"/>
      <c r="G492" s="256"/>
      <c r="H492" s="256"/>
      <c r="I492" s="256"/>
      <c r="J492" s="8"/>
    </row>
    <row r="493" spans="2:11" x14ac:dyDescent="0.3">
      <c r="B493" s="29"/>
      <c r="C493" s="256"/>
      <c r="D493" s="256"/>
      <c r="E493" s="256"/>
      <c r="F493" s="256"/>
      <c r="G493" s="256"/>
      <c r="H493" s="256"/>
      <c r="I493" s="256"/>
      <c r="J493" s="8"/>
    </row>
    <row r="494" spans="2:11" x14ac:dyDescent="0.3">
      <c r="B494" s="18" t="s">
        <v>172</v>
      </c>
      <c r="C494" s="256" t="s">
        <v>173</v>
      </c>
      <c r="D494" s="256"/>
      <c r="E494" s="256"/>
      <c r="F494" s="256"/>
      <c r="G494" s="256"/>
      <c r="H494" s="256"/>
      <c r="I494" s="256"/>
      <c r="J494" s="8"/>
    </row>
    <row r="495" spans="2:11" x14ac:dyDescent="0.3">
      <c r="B495" s="18"/>
      <c r="C495" s="256"/>
      <c r="D495" s="256"/>
      <c r="E495" s="256"/>
      <c r="F495" s="256"/>
      <c r="G495" s="256"/>
      <c r="H495" s="256"/>
      <c r="I495" s="256"/>
      <c r="J495" s="8"/>
    </row>
    <row r="496" spans="2:11" x14ac:dyDescent="0.3">
      <c r="B496" s="29"/>
      <c r="C496" s="256"/>
      <c r="D496" s="256"/>
      <c r="E496" s="256"/>
      <c r="F496" s="256"/>
      <c r="G496" s="256"/>
      <c r="H496" s="256"/>
      <c r="I496" s="256"/>
      <c r="J496" s="8"/>
    </row>
    <row r="497" spans="2:11" x14ac:dyDescent="0.3">
      <c r="B497" s="18" t="s">
        <v>174</v>
      </c>
      <c r="C497" s="256" t="s">
        <v>175</v>
      </c>
      <c r="D497" s="256"/>
      <c r="E497" s="256"/>
      <c r="F497" s="256"/>
      <c r="G497" s="256"/>
      <c r="H497" s="256"/>
      <c r="I497" s="256"/>
      <c r="J497" s="8"/>
    </row>
    <row r="498" spans="2:11" ht="16.5" customHeight="1" x14ac:dyDescent="0.3">
      <c r="B498" s="18" t="s">
        <v>176</v>
      </c>
      <c r="C498" s="256" t="s">
        <v>192</v>
      </c>
      <c r="D498" s="256"/>
      <c r="E498" s="256"/>
      <c r="F498" s="256"/>
      <c r="G498" s="256"/>
      <c r="H498" s="256"/>
      <c r="I498" s="256"/>
      <c r="J498" s="256"/>
      <c r="K498" s="256"/>
    </row>
    <row r="499" spans="2:11" ht="16.5" customHeight="1" x14ac:dyDescent="0.3">
      <c r="B499" s="18"/>
      <c r="C499" s="256"/>
      <c r="D499" s="256"/>
      <c r="E499" s="256"/>
      <c r="F499" s="256"/>
      <c r="G499" s="256"/>
      <c r="H499" s="256"/>
      <c r="I499" s="256"/>
      <c r="J499" s="256"/>
      <c r="K499" s="256"/>
    </row>
    <row r="500" spans="2:11" x14ac:dyDescent="0.3">
      <c r="C500" s="256"/>
      <c r="D500" s="256"/>
      <c r="E500" s="256"/>
      <c r="F500" s="256"/>
      <c r="G500" s="256"/>
      <c r="H500" s="256"/>
      <c r="I500" s="256"/>
      <c r="J500" s="256"/>
      <c r="K500" s="256"/>
    </row>
    <row r="501" spans="2:11" s="32" customFormat="1" ht="15" customHeight="1" x14ac:dyDescent="0.3">
      <c r="B501" s="30"/>
      <c r="C501" s="30"/>
      <c r="D501" s="6"/>
      <c r="E501" s="31" t="s">
        <v>177</v>
      </c>
      <c r="F501" s="30"/>
      <c r="G501" s="30"/>
    </row>
    <row r="502" spans="2:11" s="32" customFormat="1" ht="21" x14ac:dyDescent="0.3">
      <c r="B502" s="30"/>
      <c r="C502" s="30"/>
      <c r="D502" s="6"/>
      <c r="E502" s="31" t="s">
        <v>178</v>
      </c>
      <c r="F502" s="30"/>
      <c r="G502" s="30"/>
    </row>
    <row r="503" spans="2:11" s="32" customFormat="1" ht="21" x14ac:dyDescent="0.3">
      <c r="B503" s="30"/>
      <c r="C503" s="30"/>
      <c r="D503" s="6"/>
      <c r="E503" s="31" t="s">
        <v>179</v>
      </c>
      <c r="F503" s="30"/>
      <c r="G503" s="30"/>
    </row>
    <row r="504" spans="2:11" s="32" customFormat="1" ht="21" x14ac:dyDescent="0.3">
      <c r="B504" s="30"/>
      <c r="C504" s="30"/>
      <c r="D504" s="6"/>
      <c r="E504" s="31" t="s">
        <v>180</v>
      </c>
      <c r="F504" s="30"/>
      <c r="G504" s="30"/>
      <c r="H504" s="33"/>
    </row>
    <row r="505" spans="2:11" x14ac:dyDescent="0.3">
      <c r="C505" s="32"/>
      <c r="D505" s="32"/>
      <c r="E505" s="32"/>
      <c r="F505" s="32"/>
      <c r="G505" s="32"/>
      <c r="H505" s="32"/>
      <c r="I505" s="32"/>
      <c r="J505" s="32"/>
      <c r="K505" s="34"/>
    </row>
    <row r="508" spans="2:11" x14ac:dyDescent="0.3">
      <c r="F508" s="7" t="s">
        <v>154</v>
      </c>
    </row>
    <row r="509" spans="2:11" x14ac:dyDescent="0.3">
      <c r="F509" s="7" t="s">
        <v>155</v>
      </c>
    </row>
    <row r="510" spans="2:11" x14ac:dyDescent="0.3">
      <c r="C510" s="275" t="s">
        <v>156</v>
      </c>
      <c r="D510" s="275"/>
      <c r="E510" s="275"/>
      <c r="F510" s="275"/>
      <c r="G510" s="275"/>
      <c r="H510" s="275"/>
      <c r="I510" s="275"/>
      <c r="J510" s="275"/>
      <c r="K510" s="8"/>
    </row>
    <row r="511" spans="2:11" x14ac:dyDescent="0.3">
      <c r="C511" s="275"/>
      <c r="D511" s="275"/>
      <c r="E511" s="275"/>
      <c r="F511" s="275"/>
      <c r="G511" s="275"/>
      <c r="H511" s="275"/>
      <c r="I511" s="275"/>
      <c r="J511" s="275"/>
      <c r="K511" s="8"/>
    </row>
    <row r="512" spans="2:11" x14ac:dyDescent="0.3">
      <c r="C512" s="9"/>
      <c r="D512" s="9"/>
      <c r="E512" s="9"/>
      <c r="F512" s="10"/>
      <c r="G512" s="10"/>
      <c r="H512" s="10"/>
      <c r="I512" s="10"/>
      <c r="J512" s="10"/>
      <c r="K512" s="8"/>
    </row>
    <row r="513" spans="3:11" x14ac:dyDescent="0.3">
      <c r="C513" s="256" t="s">
        <v>157</v>
      </c>
      <c r="D513" s="256"/>
      <c r="E513" s="256"/>
      <c r="F513" s="256"/>
      <c r="G513" s="256"/>
      <c r="H513" s="256"/>
      <c r="I513" s="256"/>
      <c r="J513" s="256"/>
      <c r="K513" s="8"/>
    </row>
    <row r="514" spans="3:11" x14ac:dyDescent="0.3">
      <c r="C514" s="256"/>
      <c r="D514" s="256"/>
      <c r="E514" s="256"/>
      <c r="F514" s="256"/>
      <c r="G514" s="256"/>
      <c r="H514" s="256"/>
      <c r="I514" s="256"/>
      <c r="J514" s="256"/>
      <c r="K514" s="8"/>
    </row>
    <row r="515" spans="3:11" x14ac:dyDescent="0.3">
      <c r="C515" s="11"/>
      <c r="D515" s="11"/>
      <c r="E515" s="11"/>
      <c r="F515" s="8"/>
      <c r="G515" s="8"/>
      <c r="H515" s="8"/>
      <c r="I515" s="8"/>
      <c r="J515" s="8"/>
      <c r="K515" s="8"/>
    </row>
    <row r="516" spans="3:11" x14ac:dyDescent="0.3">
      <c r="C516" s="11" t="s">
        <v>158</v>
      </c>
      <c r="D516" s="12" t="s">
        <v>25</v>
      </c>
      <c r="E516" s="13"/>
      <c r="G516" s="11"/>
      <c r="H516" s="14" t="s">
        <v>159</v>
      </c>
      <c r="I516" s="15" t="e">
        <f>VLOOKUP(D517,#REF!,24,FALSE)</f>
        <v>#REF!</v>
      </c>
      <c r="J516" s="8"/>
    </row>
    <row r="517" spans="3:11" x14ac:dyDescent="0.3">
      <c r="C517" s="11" t="s">
        <v>160</v>
      </c>
      <c r="D517" s="35" t="s">
        <v>43</v>
      </c>
      <c r="E517" s="13"/>
      <c r="F517" s="11"/>
      <c r="H517" s="14" t="s">
        <v>161</v>
      </c>
      <c r="I517" s="36" t="s">
        <v>44</v>
      </c>
      <c r="J517" s="36"/>
      <c r="K517" s="36"/>
    </row>
    <row r="518" spans="3:11" ht="16.5" customHeight="1" x14ac:dyDescent="0.3">
      <c r="C518" s="13"/>
      <c r="D518" s="13"/>
      <c r="E518" s="13"/>
      <c r="F518" s="13"/>
      <c r="G518" s="16"/>
      <c r="H518" s="17"/>
      <c r="I518" s="36"/>
      <c r="J518" s="36"/>
      <c r="K518" s="36"/>
    </row>
    <row r="519" spans="3:11" ht="17.25" thickBot="1" x14ac:dyDescent="0.35">
      <c r="C519" s="18"/>
      <c r="D519" s="18"/>
      <c r="E519" s="18"/>
      <c r="F519" s="8"/>
      <c r="G519" s="8"/>
      <c r="H519" s="8"/>
      <c r="I519" s="8"/>
      <c r="J519" s="8"/>
      <c r="K519" s="8"/>
    </row>
    <row r="520" spans="3:11" ht="26.25" thickBot="1" x14ac:dyDescent="0.35">
      <c r="C520" s="269" t="s">
        <v>162</v>
      </c>
      <c r="D520" s="270"/>
      <c r="E520" s="270"/>
      <c r="F520" s="271"/>
      <c r="G520" s="19" t="s">
        <v>163</v>
      </c>
      <c r="H520" s="272" t="s">
        <v>164</v>
      </c>
      <c r="I520" s="273"/>
      <c r="J520" s="8"/>
      <c r="K520" s="8"/>
    </row>
    <row r="521" spans="3:11" x14ac:dyDescent="0.3">
      <c r="C521" s="274" t="s">
        <v>14</v>
      </c>
      <c r="D521" s="274"/>
      <c r="E521" s="274"/>
      <c r="F521" s="274"/>
      <c r="G521" s="20" t="e">
        <f>VLOOKUP(D517,#REF!,12,FALSE)</f>
        <v>#REF!</v>
      </c>
      <c r="H521" s="258"/>
      <c r="I521" s="258"/>
      <c r="J521" s="8"/>
      <c r="K521" s="8"/>
    </row>
    <row r="522" spans="3:11" x14ac:dyDescent="0.3">
      <c r="C522" s="257" t="s">
        <v>15</v>
      </c>
      <c r="D522" s="257"/>
      <c r="E522" s="257"/>
      <c r="F522" s="257"/>
      <c r="G522" s="21" t="e">
        <f>VLOOKUP(D517,#REF!,13,FALSE)</f>
        <v>#REF!</v>
      </c>
      <c r="H522" s="259"/>
      <c r="I522" s="259"/>
      <c r="J522" s="8"/>
      <c r="K522" s="8"/>
    </row>
    <row r="523" spans="3:11" x14ac:dyDescent="0.3">
      <c r="C523" s="257" t="s">
        <v>16</v>
      </c>
      <c r="D523" s="257"/>
      <c r="E523" s="257"/>
      <c r="F523" s="257"/>
      <c r="G523" s="21" t="e">
        <f>VLOOKUP(D517,#REF!,14,FALSE)</f>
        <v>#REF!</v>
      </c>
      <c r="H523" s="259"/>
      <c r="I523" s="259"/>
      <c r="J523" s="8"/>
      <c r="K523" s="8"/>
    </row>
    <row r="524" spans="3:11" x14ac:dyDescent="0.3">
      <c r="C524" s="257" t="s">
        <v>17</v>
      </c>
      <c r="D524" s="257"/>
      <c r="E524" s="257"/>
      <c r="F524" s="257"/>
      <c r="G524" s="21" t="e">
        <f>VLOOKUP(D517,#REF!,15,FALSE)</f>
        <v>#REF!</v>
      </c>
      <c r="H524" s="259"/>
      <c r="I524" s="259"/>
      <c r="J524" s="8"/>
      <c r="K524" s="8"/>
    </row>
    <row r="525" spans="3:11" x14ac:dyDescent="0.3">
      <c r="C525" s="257" t="s">
        <v>18</v>
      </c>
      <c r="D525" s="257"/>
      <c r="E525" s="257"/>
      <c r="F525" s="257"/>
      <c r="G525" s="21" t="e">
        <f>VLOOKUP(D517,#REF!,16,FALSE)</f>
        <v>#REF!</v>
      </c>
      <c r="H525" s="268" t="s">
        <v>165</v>
      </c>
      <c r="I525" s="268"/>
      <c r="J525" s="8"/>
      <c r="K525" s="8"/>
    </row>
    <row r="526" spans="3:11" x14ac:dyDescent="0.3">
      <c r="C526" s="257" t="s">
        <v>19</v>
      </c>
      <c r="D526" s="257"/>
      <c r="E526" s="257"/>
      <c r="F526" s="257"/>
      <c r="G526" s="22">
        <v>0</v>
      </c>
      <c r="H526" s="259" t="s">
        <v>153</v>
      </c>
      <c r="I526" s="259"/>
      <c r="J526" s="8"/>
      <c r="K526" s="8"/>
    </row>
    <row r="527" spans="3:11" x14ac:dyDescent="0.3">
      <c r="C527" s="257" t="s">
        <v>20</v>
      </c>
      <c r="D527" s="257"/>
      <c r="E527" s="257"/>
      <c r="F527" s="257"/>
      <c r="G527" s="21" t="e">
        <f>VLOOKUP(D517,#REF!,18,FALSE)</f>
        <v>#REF!</v>
      </c>
      <c r="H527" s="268" t="s">
        <v>166</v>
      </c>
      <c r="I527" s="268"/>
      <c r="J527" s="8"/>
      <c r="K527" s="8"/>
    </row>
    <row r="528" spans="3:11" x14ac:dyDescent="0.3">
      <c r="C528" s="257" t="s">
        <v>21</v>
      </c>
      <c r="D528" s="257"/>
      <c r="E528" s="257"/>
      <c r="F528" s="257"/>
      <c r="G528" s="21" t="e">
        <f>VLOOKUP(D517,#REF!,19,FALSE)</f>
        <v>#REF!</v>
      </c>
      <c r="H528" s="259"/>
      <c r="I528" s="259"/>
      <c r="J528" s="8"/>
      <c r="K528" s="8"/>
    </row>
    <row r="529" spans="2:11" x14ac:dyDescent="0.3">
      <c r="C529" s="257" t="s">
        <v>22</v>
      </c>
      <c r="D529" s="257"/>
      <c r="E529" s="257"/>
      <c r="F529" s="257"/>
      <c r="G529" s="21" t="e">
        <f>VLOOKUP(D517,#REF!,20,FALSE)</f>
        <v>#REF!</v>
      </c>
      <c r="H529" s="261"/>
      <c r="I529" s="261"/>
      <c r="J529" s="8"/>
      <c r="K529" s="8"/>
    </row>
    <row r="530" spans="2:11" x14ac:dyDescent="0.3">
      <c r="C530" s="262" t="s">
        <v>23</v>
      </c>
      <c r="D530" s="263"/>
      <c r="E530" s="263"/>
      <c r="F530" s="263"/>
      <c r="G530" s="23" t="e">
        <f>VLOOKUP(D517,#REF!,21,FALSE)</f>
        <v>#REF!</v>
      </c>
      <c r="H530" s="266" t="e">
        <f>VLOOKUP(D517,#REF!,2,FALSE)</f>
        <v>#REF!</v>
      </c>
      <c r="I530" s="267"/>
      <c r="J530" s="8"/>
      <c r="K530" s="8"/>
    </row>
    <row r="531" spans="2:11" x14ac:dyDescent="0.3">
      <c r="C531" s="264"/>
      <c r="D531" s="265"/>
      <c r="E531" s="265"/>
      <c r="F531" s="265"/>
      <c r="G531" s="24"/>
      <c r="H531" s="25"/>
      <c r="I531" s="26"/>
      <c r="J531" s="8"/>
      <c r="K531" s="8"/>
    </row>
    <row r="532" spans="2:11" x14ac:dyDescent="0.3">
      <c r="C532" s="257" t="s">
        <v>24</v>
      </c>
      <c r="D532" s="257"/>
      <c r="E532" s="257"/>
      <c r="F532" s="257"/>
      <c r="G532" s="27" t="e">
        <f>SUM(G521:G531)</f>
        <v>#REF!</v>
      </c>
      <c r="H532" s="258"/>
      <c r="I532" s="258"/>
      <c r="J532" s="8"/>
      <c r="K532" s="8"/>
    </row>
    <row r="533" spans="2:11" x14ac:dyDescent="0.3">
      <c r="C533" s="257" t="s">
        <v>0</v>
      </c>
      <c r="D533" s="257"/>
      <c r="E533" s="257"/>
      <c r="F533" s="257"/>
      <c r="G533" s="27" t="e">
        <f>TRUNC(G532*0.16,2)</f>
        <v>#REF!</v>
      </c>
      <c r="H533" s="259"/>
      <c r="I533" s="259"/>
      <c r="J533" s="8"/>
      <c r="K533" s="8"/>
    </row>
    <row r="534" spans="2:11" x14ac:dyDescent="0.3">
      <c r="C534" s="260" t="s">
        <v>1</v>
      </c>
      <c r="D534" s="260"/>
      <c r="E534" s="260"/>
      <c r="F534" s="260"/>
      <c r="G534" s="28" t="e">
        <f>+G532+G533</f>
        <v>#REF!</v>
      </c>
      <c r="H534" s="259"/>
      <c r="I534" s="259"/>
      <c r="J534" s="8"/>
      <c r="K534" s="8"/>
    </row>
    <row r="535" spans="2:11" x14ac:dyDescent="0.3">
      <c r="B535" s="11" t="s">
        <v>167</v>
      </c>
      <c r="D535" s="11"/>
      <c r="E535" s="11"/>
      <c r="F535" s="8"/>
      <c r="G535" s="8"/>
      <c r="H535" s="8"/>
      <c r="I535" s="8"/>
      <c r="J535" s="8"/>
      <c r="K535" s="8"/>
    </row>
    <row r="536" spans="2:11" x14ac:dyDescent="0.3">
      <c r="B536" s="18" t="s">
        <v>168</v>
      </c>
      <c r="C536" s="256" t="s">
        <v>169</v>
      </c>
      <c r="D536" s="256"/>
      <c r="E536" s="256"/>
      <c r="F536" s="256"/>
      <c r="G536" s="256"/>
      <c r="H536" s="256"/>
      <c r="I536" s="256"/>
      <c r="J536" s="8"/>
    </row>
    <row r="537" spans="2:11" x14ac:dyDescent="0.3">
      <c r="B537" s="29"/>
      <c r="C537" s="256"/>
      <c r="D537" s="256"/>
      <c r="E537" s="256"/>
      <c r="F537" s="256"/>
      <c r="G537" s="256"/>
      <c r="H537" s="256"/>
      <c r="I537" s="256"/>
      <c r="J537" s="8"/>
    </row>
    <row r="538" spans="2:11" x14ac:dyDescent="0.3">
      <c r="B538" s="18" t="s">
        <v>170</v>
      </c>
      <c r="C538" s="256" t="s">
        <v>171</v>
      </c>
      <c r="D538" s="256"/>
      <c r="E538" s="256"/>
      <c r="F538" s="256"/>
      <c r="G538" s="256"/>
      <c r="H538" s="256"/>
      <c r="I538" s="256"/>
      <c r="J538" s="8"/>
    </row>
    <row r="539" spans="2:11" x14ac:dyDescent="0.3">
      <c r="B539" s="29"/>
      <c r="C539" s="256"/>
      <c r="D539" s="256"/>
      <c r="E539" s="256"/>
      <c r="F539" s="256"/>
      <c r="G539" s="256"/>
      <c r="H539" s="256"/>
      <c r="I539" s="256"/>
      <c r="J539" s="8"/>
    </row>
    <row r="540" spans="2:11" x14ac:dyDescent="0.3">
      <c r="B540" s="18" t="s">
        <v>172</v>
      </c>
      <c r="C540" s="256" t="s">
        <v>173</v>
      </c>
      <c r="D540" s="256"/>
      <c r="E540" s="256"/>
      <c r="F540" s="256"/>
      <c r="G540" s="256"/>
      <c r="H540" s="256"/>
      <c r="I540" s="256"/>
      <c r="J540" s="8"/>
    </row>
    <row r="541" spans="2:11" x14ac:dyDescent="0.3">
      <c r="B541" s="18"/>
      <c r="C541" s="256"/>
      <c r="D541" s="256"/>
      <c r="E541" s="256"/>
      <c r="F541" s="256"/>
      <c r="G541" s="256"/>
      <c r="H541" s="256"/>
      <c r="I541" s="256"/>
      <c r="J541" s="8"/>
    </row>
    <row r="542" spans="2:11" x14ac:dyDescent="0.3">
      <c r="B542" s="29"/>
      <c r="C542" s="256"/>
      <c r="D542" s="256"/>
      <c r="E542" s="256"/>
      <c r="F542" s="256"/>
      <c r="G542" s="256"/>
      <c r="H542" s="256"/>
      <c r="I542" s="256"/>
      <c r="J542" s="8"/>
    </row>
    <row r="543" spans="2:11" x14ac:dyDescent="0.3">
      <c r="B543" s="18" t="s">
        <v>174</v>
      </c>
      <c r="C543" s="256" t="s">
        <v>175</v>
      </c>
      <c r="D543" s="256"/>
      <c r="E543" s="256"/>
      <c r="F543" s="256"/>
      <c r="G543" s="256"/>
      <c r="H543" s="256"/>
      <c r="I543" s="256"/>
      <c r="J543" s="8"/>
    </row>
    <row r="544" spans="2:11" ht="16.5" customHeight="1" x14ac:dyDescent="0.3">
      <c r="B544" s="18" t="s">
        <v>176</v>
      </c>
      <c r="C544" s="256" t="s">
        <v>192</v>
      </c>
      <c r="D544" s="256"/>
      <c r="E544" s="256"/>
      <c r="F544" s="256"/>
      <c r="G544" s="256"/>
      <c r="H544" s="256"/>
      <c r="I544" s="256"/>
      <c r="J544" s="256"/>
      <c r="K544" s="256"/>
    </row>
    <row r="545" spans="2:11" ht="16.5" customHeight="1" x14ac:dyDescent="0.3">
      <c r="B545" s="18"/>
      <c r="C545" s="256"/>
      <c r="D545" s="256"/>
      <c r="E545" s="256"/>
      <c r="F545" s="256"/>
      <c r="G545" s="256"/>
      <c r="H545" s="256"/>
      <c r="I545" s="256"/>
      <c r="J545" s="256"/>
      <c r="K545" s="256"/>
    </row>
    <row r="546" spans="2:11" x14ac:dyDescent="0.3">
      <c r="C546" s="256"/>
      <c r="D546" s="256"/>
      <c r="E546" s="256"/>
      <c r="F546" s="256"/>
      <c r="G546" s="256"/>
      <c r="H546" s="256"/>
      <c r="I546" s="256"/>
      <c r="J546" s="256"/>
      <c r="K546" s="256"/>
    </row>
    <row r="547" spans="2:11" s="32" customFormat="1" ht="15" customHeight="1" x14ac:dyDescent="0.3">
      <c r="B547" s="30"/>
      <c r="C547" s="30"/>
      <c r="D547" s="6"/>
      <c r="E547" s="31" t="s">
        <v>177</v>
      </c>
      <c r="F547" s="30"/>
      <c r="G547" s="30"/>
    </row>
    <row r="548" spans="2:11" s="32" customFormat="1" ht="21" x14ac:dyDescent="0.3">
      <c r="B548" s="30"/>
      <c r="C548" s="30"/>
      <c r="D548" s="6"/>
      <c r="E548" s="31" t="s">
        <v>178</v>
      </c>
      <c r="F548" s="30"/>
      <c r="G548" s="30"/>
    </row>
    <row r="549" spans="2:11" s="32" customFormat="1" ht="21" x14ac:dyDescent="0.3">
      <c r="B549" s="30"/>
      <c r="C549" s="30"/>
      <c r="D549" s="6"/>
      <c r="E549" s="31" t="s">
        <v>179</v>
      </c>
      <c r="F549" s="30"/>
      <c r="G549" s="30"/>
    </row>
    <row r="550" spans="2:11" s="32" customFormat="1" ht="21" x14ac:dyDescent="0.3">
      <c r="B550" s="30"/>
      <c r="C550" s="30"/>
      <c r="D550" s="6"/>
      <c r="E550" s="31" t="s">
        <v>180</v>
      </c>
      <c r="F550" s="30"/>
      <c r="G550" s="30"/>
      <c r="H550" s="33"/>
    </row>
    <row r="551" spans="2:11" x14ac:dyDescent="0.3">
      <c r="C551" s="32"/>
      <c r="D551" s="32"/>
      <c r="E551" s="32"/>
      <c r="F551" s="32"/>
      <c r="G551" s="32"/>
      <c r="H551" s="32"/>
      <c r="I551" s="32"/>
      <c r="J551" s="32"/>
      <c r="K551" s="34"/>
    </row>
    <row r="554" spans="2:11" x14ac:dyDescent="0.3">
      <c r="F554" s="7" t="s">
        <v>154</v>
      </c>
    </row>
    <row r="555" spans="2:11" x14ac:dyDescent="0.3">
      <c r="F555" s="7" t="s">
        <v>155</v>
      </c>
    </row>
    <row r="556" spans="2:11" x14ac:dyDescent="0.3">
      <c r="C556" s="275" t="s">
        <v>156</v>
      </c>
      <c r="D556" s="275"/>
      <c r="E556" s="275"/>
      <c r="F556" s="275"/>
      <c r="G556" s="275"/>
      <c r="H556" s="275"/>
      <c r="I556" s="275"/>
      <c r="J556" s="275"/>
      <c r="K556" s="8"/>
    </row>
    <row r="557" spans="2:11" x14ac:dyDescent="0.3">
      <c r="C557" s="275"/>
      <c r="D557" s="275"/>
      <c r="E557" s="275"/>
      <c r="F557" s="275"/>
      <c r="G557" s="275"/>
      <c r="H557" s="275"/>
      <c r="I557" s="275"/>
      <c r="J557" s="275"/>
      <c r="K557" s="8"/>
    </row>
    <row r="558" spans="2:11" x14ac:dyDescent="0.3">
      <c r="C558" s="9"/>
      <c r="D558" s="9"/>
      <c r="E558" s="9"/>
      <c r="F558" s="10"/>
      <c r="G558" s="10"/>
      <c r="H558" s="10"/>
      <c r="I558" s="10"/>
      <c r="J558" s="10"/>
      <c r="K558" s="8"/>
    </row>
    <row r="559" spans="2:11" x14ac:dyDescent="0.3">
      <c r="C559" s="256" t="s">
        <v>157</v>
      </c>
      <c r="D559" s="256"/>
      <c r="E559" s="256"/>
      <c r="F559" s="256"/>
      <c r="G559" s="256"/>
      <c r="H559" s="256"/>
      <c r="I559" s="256"/>
      <c r="J559" s="256"/>
      <c r="K559" s="8"/>
    </row>
    <row r="560" spans="2:11" x14ac:dyDescent="0.3">
      <c r="C560" s="256"/>
      <c r="D560" s="256"/>
      <c r="E560" s="256"/>
      <c r="F560" s="256"/>
      <c r="G560" s="256"/>
      <c r="H560" s="256"/>
      <c r="I560" s="256"/>
      <c r="J560" s="256"/>
      <c r="K560" s="8"/>
    </row>
    <row r="561" spans="3:11" x14ac:dyDescent="0.3">
      <c r="C561" s="11"/>
      <c r="D561" s="11"/>
      <c r="E561" s="11"/>
      <c r="F561" s="8"/>
      <c r="G561" s="8"/>
      <c r="H561" s="8"/>
      <c r="I561" s="8"/>
      <c r="J561" s="8"/>
      <c r="K561" s="8"/>
    </row>
    <row r="562" spans="3:11" x14ac:dyDescent="0.3">
      <c r="C562" s="11" t="s">
        <v>158</v>
      </c>
      <c r="D562" s="12" t="s">
        <v>25</v>
      </c>
      <c r="E562" s="13"/>
      <c r="G562" s="11"/>
      <c r="H562" s="14" t="s">
        <v>159</v>
      </c>
      <c r="I562" s="15" t="e">
        <f>VLOOKUP(D563,#REF!,24,FALSE)</f>
        <v>#REF!</v>
      </c>
      <c r="J562" s="8"/>
    </row>
    <row r="563" spans="3:11" x14ac:dyDescent="0.3">
      <c r="C563" s="11" t="s">
        <v>160</v>
      </c>
      <c r="D563" s="35" t="s">
        <v>43</v>
      </c>
      <c r="E563" s="13"/>
      <c r="F563" s="11"/>
      <c r="H563" s="14" t="s">
        <v>161</v>
      </c>
      <c r="I563" s="36" t="s">
        <v>45</v>
      </c>
      <c r="J563" s="36"/>
      <c r="K563" s="36"/>
    </row>
    <row r="564" spans="3:11" ht="16.5" customHeight="1" x14ac:dyDescent="0.3">
      <c r="C564" s="13"/>
      <c r="D564" s="13"/>
      <c r="E564" s="13"/>
      <c r="F564" s="13"/>
      <c r="G564" s="16"/>
      <c r="H564" s="17"/>
      <c r="I564" s="36"/>
      <c r="J564" s="36"/>
      <c r="K564" s="36"/>
    </row>
    <row r="565" spans="3:11" ht="17.25" thickBot="1" x14ac:dyDescent="0.35">
      <c r="C565" s="18"/>
      <c r="D565" s="18"/>
      <c r="E565" s="18"/>
      <c r="F565" s="8"/>
      <c r="G565" s="8"/>
      <c r="H565" s="8"/>
      <c r="I565" s="8"/>
      <c r="J565" s="8"/>
      <c r="K565" s="8"/>
    </row>
    <row r="566" spans="3:11" ht="26.25" thickBot="1" x14ac:dyDescent="0.35">
      <c r="C566" s="269" t="s">
        <v>162</v>
      </c>
      <c r="D566" s="270"/>
      <c r="E566" s="270"/>
      <c r="F566" s="271"/>
      <c r="G566" s="19" t="s">
        <v>163</v>
      </c>
      <c r="H566" s="272" t="s">
        <v>164</v>
      </c>
      <c r="I566" s="273"/>
      <c r="J566" s="8"/>
      <c r="K566" s="8"/>
    </row>
    <row r="567" spans="3:11" x14ac:dyDescent="0.3">
      <c r="C567" s="274" t="s">
        <v>14</v>
      </c>
      <c r="D567" s="274"/>
      <c r="E567" s="274"/>
      <c r="F567" s="274"/>
      <c r="G567" s="20" t="e">
        <f>VLOOKUP(D563,#REF!,12,FALSE)</f>
        <v>#REF!</v>
      </c>
      <c r="H567" s="258"/>
      <c r="I567" s="258"/>
      <c r="J567" s="8"/>
      <c r="K567" s="8"/>
    </row>
    <row r="568" spans="3:11" x14ac:dyDescent="0.3">
      <c r="C568" s="257" t="s">
        <v>15</v>
      </c>
      <c r="D568" s="257"/>
      <c r="E568" s="257"/>
      <c r="F568" s="257"/>
      <c r="G568" s="21" t="e">
        <f>VLOOKUP(D563,#REF!,13,FALSE)</f>
        <v>#REF!</v>
      </c>
      <c r="H568" s="259"/>
      <c r="I568" s="259"/>
      <c r="J568" s="8"/>
      <c r="K568" s="8"/>
    </row>
    <row r="569" spans="3:11" x14ac:dyDescent="0.3">
      <c r="C569" s="257" t="s">
        <v>16</v>
      </c>
      <c r="D569" s="257"/>
      <c r="E569" s="257"/>
      <c r="F569" s="257"/>
      <c r="G569" s="21" t="e">
        <f>VLOOKUP(D563,#REF!,14,FALSE)</f>
        <v>#REF!</v>
      </c>
      <c r="H569" s="259"/>
      <c r="I569" s="259"/>
      <c r="J569" s="8"/>
      <c r="K569" s="8"/>
    </row>
    <row r="570" spans="3:11" x14ac:dyDescent="0.3">
      <c r="C570" s="257" t="s">
        <v>17</v>
      </c>
      <c r="D570" s="257"/>
      <c r="E570" s="257"/>
      <c r="F570" s="257"/>
      <c r="G570" s="21" t="e">
        <f>VLOOKUP(D563,#REF!,15,FALSE)</f>
        <v>#REF!</v>
      </c>
      <c r="H570" s="259"/>
      <c r="I570" s="259"/>
      <c r="J570" s="8"/>
      <c r="K570" s="8"/>
    </row>
    <row r="571" spans="3:11" x14ac:dyDescent="0.3">
      <c r="C571" s="257" t="s">
        <v>18</v>
      </c>
      <c r="D571" s="257"/>
      <c r="E571" s="257"/>
      <c r="F571" s="257"/>
      <c r="G571" s="21" t="e">
        <f>VLOOKUP(D563,#REF!,16,FALSE)</f>
        <v>#REF!</v>
      </c>
      <c r="H571" s="268" t="s">
        <v>165</v>
      </c>
      <c r="I571" s="268"/>
      <c r="J571" s="8"/>
      <c r="K571" s="8"/>
    </row>
    <row r="572" spans="3:11" x14ac:dyDescent="0.3">
      <c r="C572" s="257" t="s">
        <v>19</v>
      </c>
      <c r="D572" s="257"/>
      <c r="E572" s="257"/>
      <c r="F572" s="257"/>
      <c r="G572" s="22">
        <v>0</v>
      </c>
      <c r="H572" s="259" t="s">
        <v>153</v>
      </c>
      <c r="I572" s="259"/>
      <c r="J572" s="8"/>
      <c r="K572" s="8"/>
    </row>
    <row r="573" spans="3:11" x14ac:dyDescent="0.3">
      <c r="C573" s="257" t="s">
        <v>20</v>
      </c>
      <c r="D573" s="257"/>
      <c r="E573" s="257"/>
      <c r="F573" s="257"/>
      <c r="G573" s="21" t="e">
        <f>VLOOKUP(D563,#REF!,18,FALSE)</f>
        <v>#REF!</v>
      </c>
      <c r="H573" s="268" t="s">
        <v>166</v>
      </c>
      <c r="I573" s="268"/>
      <c r="J573" s="8"/>
      <c r="K573" s="8"/>
    </row>
    <row r="574" spans="3:11" x14ac:dyDescent="0.3">
      <c r="C574" s="257" t="s">
        <v>21</v>
      </c>
      <c r="D574" s="257"/>
      <c r="E574" s="257"/>
      <c r="F574" s="257"/>
      <c r="G574" s="21" t="e">
        <f>VLOOKUP(D563,#REF!,19,FALSE)</f>
        <v>#REF!</v>
      </c>
      <c r="H574" s="259"/>
      <c r="I574" s="259"/>
      <c r="J574" s="8"/>
      <c r="K574" s="8"/>
    </row>
    <row r="575" spans="3:11" x14ac:dyDescent="0.3">
      <c r="C575" s="257" t="s">
        <v>22</v>
      </c>
      <c r="D575" s="257"/>
      <c r="E575" s="257"/>
      <c r="F575" s="257"/>
      <c r="G575" s="21" t="e">
        <f>VLOOKUP(D563,#REF!,20,FALSE)</f>
        <v>#REF!</v>
      </c>
      <c r="H575" s="261"/>
      <c r="I575" s="261"/>
      <c r="J575" s="8"/>
      <c r="K575" s="8"/>
    </row>
    <row r="576" spans="3:11" x14ac:dyDescent="0.3">
      <c r="C576" s="262" t="s">
        <v>23</v>
      </c>
      <c r="D576" s="263"/>
      <c r="E576" s="263"/>
      <c r="F576" s="263"/>
      <c r="G576" s="23" t="e">
        <f>VLOOKUP(D563,#REF!,21,FALSE)</f>
        <v>#REF!</v>
      </c>
      <c r="H576" s="266" t="e">
        <f>VLOOKUP(D563,#REF!,2,FALSE)</f>
        <v>#REF!</v>
      </c>
      <c r="I576" s="267"/>
      <c r="J576" s="8"/>
      <c r="K576" s="8"/>
    </row>
    <row r="577" spans="2:11" x14ac:dyDescent="0.3">
      <c r="C577" s="264"/>
      <c r="D577" s="265"/>
      <c r="E577" s="265"/>
      <c r="F577" s="265"/>
      <c r="G577" s="24"/>
      <c r="H577" s="25"/>
      <c r="I577" s="26"/>
      <c r="J577" s="8"/>
      <c r="K577" s="8"/>
    </row>
    <row r="578" spans="2:11" x14ac:dyDescent="0.3">
      <c r="C578" s="257" t="s">
        <v>24</v>
      </c>
      <c r="D578" s="257"/>
      <c r="E578" s="257"/>
      <c r="F578" s="257"/>
      <c r="G578" s="27" t="e">
        <f>SUM(G567:G577)</f>
        <v>#REF!</v>
      </c>
      <c r="H578" s="258"/>
      <c r="I578" s="258"/>
      <c r="J578" s="8"/>
      <c r="K578" s="8"/>
    </row>
    <row r="579" spans="2:11" x14ac:dyDescent="0.3">
      <c r="C579" s="257" t="s">
        <v>0</v>
      </c>
      <c r="D579" s="257"/>
      <c r="E579" s="257"/>
      <c r="F579" s="257"/>
      <c r="G579" s="27" t="e">
        <f>TRUNC(G578*0.16,2)</f>
        <v>#REF!</v>
      </c>
      <c r="H579" s="259"/>
      <c r="I579" s="259"/>
      <c r="J579" s="8"/>
      <c r="K579" s="8"/>
    </row>
    <row r="580" spans="2:11" x14ac:dyDescent="0.3">
      <c r="C580" s="260" t="s">
        <v>1</v>
      </c>
      <c r="D580" s="260"/>
      <c r="E580" s="260"/>
      <c r="F580" s="260"/>
      <c r="G580" s="28" t="e">
        <f>+G578+G579</f>
        <v>#REF!</v>
      </c>
      <c r="H580" s="259"/>
      <c r="I580" s="259"/>
      <c r="J580" s="8"/>
      <c r="K580" s="8"/>
    </row>
    <row r="581" spans="2:11" x14ac:dyDescent="0.3">
      <c r="B581" s="11" t="s">
        <v>167</v>
      </c>
      <c r="D581" s="11"/>
      <c r="E581" s="11"/>
      <c r="F581" s="8"/>
      <c r="G581" s="8"/>
      <c r="H581" s="8"/>
      <c r="I581" s="8"/>
      <c r="J581" s="8"/>
      <c r="K581" s="8"/>
    </row>
    <row r="582" spans="2:11" x14ac:dyDescent="0.3">
      <c r="B582" s="18" t="s">
        <v>168</v>
      </c>
      <c r="C582" s="256" t="s">
        <v>169</v>
      </c>
      <c r="D582" s="256"/>
      <c r="E582" s="256"/>
      <c r="F582" s="256"/>
      <c r="G582" s="256"/>
      <c r="H582" s="256"/>
      <c r="I582" s="256"/>
      <c r="J582" s="8"/>
    </row>
    <row r="583" spans="2:11" x14ac:dyDescent="0.3">
      <c r="B583" s="29"/>
      <c r="C583" s="256"/>
      <c r="D583" s="256"/>
      <c r="E583" s="256"/>
      <c r="F583" s="256"/>
      <c r="G583" s="256"/>
      <c r="H583" s="256"/>
      <c r="I583" s="256"/>
      <c r="J583" s="8"/>
    </row>
    <row r="584" spans="2:11" x14ac:dyDescent="0.3">
      <c r="B584" s="18" t="s">
        <v>170</v>
      </c>
      <c r="C584" s="256" t="s">
        <v>171</v>
      </c>
      <c r="D584" s="256"/>
      <c r="E584" s="256"/>
      <c r="F584" s="256"/>
      <c r="G584" s="256"/>
      <c r="H584" s="256"/>
      <c r="I584" s="256"/>
      <c r="J584" s="8"/>
    </row>
    <row r="585" spans="2:11" x14ac:dyDescent="0.3">
      <c r="B585" s="29"/>
      <c r="C585" s="256"/>
      <c r="D585" s="256"/>
      <c r="E585" s="256"/>
      <c r="F585" s="256"/>
      <c r="G585" s="256"/>
      <c r="H585" s="256"/>
      <c r="I585" s="256"/>
      <c r="J585" s="8"/>
    </row>
    <row r="586" spans="2:11" x14ac:dyDescent="0.3">
      <c r="B586" s="18" t="s">
        <v>172</v>
      </c>
      <c r="C586" s="256" t="s">
        <v>173</v>
      </c>
      <c r="D586" s="256"/>
      <c r="E586" s="256"/>
      <c r="F586" s="256"/>
      <c r="G586" s="256"/>
      <c r="H586" s="256"/>
      <c r="I586" s="256"/>
      <c r="J586" s="8"/>
    </row>
    <row r="587" spans="2:11" x14ac:dyDescent="0.3">
      <c r="B587" s="18"/>
      <c r="C587" s="256"/>
      <c r="D587" s="256"/>
      <c r="E587" s="256"/>
      <c r="F587" s="256"/>
      <c r="G587" s="256"/>
      <c r="H587" s="256"/>
      <c r="I587" s="256"/>
      <c r="J587" s="8"/>
    </row>
    <row r="588" spans="2:11" x14ac:dyDescent="0.3">
      <c r="B588" s="29"/>
      <c r="C588" s="256"/>
      <c r="D588" s="256"/>
      <c r="E588" s="256"/>
      <c r="F588" s="256"/>
      <c r="G588" s="256"/>
      <c r="H588" s="256"/>
      <c r="I588" s="256"/>
      <c r="J588" s="8"/>
    </row>
    <row r="589" spans="2:11" x14ac:dyDescent="0.3">
      <c r="B589" s="18" t="s">
        <v>174</v>
      </c>
      <c r="C589" s="256" t="s">
        <v>175</v>
      </c>
      <c r="D589" s="256"/>
      <c r="E589" s="256"/>
      <c r="F589" s="256"/>
      <c r="G589" s="256"/>
      <c r="H589" s="256"/>
      <c r="I589" s="256"/>
      <c r="J589" s="8"/>
    </row>
    <row r="590" spans="2:11" ht="16.5" customHeight="1" x14ac:dyDescent="0.3">
      <c r="B590" s="18" t="s">
        <v>176</v>
      </c>
      <c r="C590" s="256" t="s">
        <v>192</v>
      </c>
      <c r="D590" s="256"/>
      <c r="E590" s="256"/>
      <c r="F590" s="256"/>
      <c r="G590" s="256"/>
      <c r="H590" s="256"/>
      <c r="I590" s="256"/>
      <c r="J590" s="256"/>
      <c r="K590" s="256"/>
    </row>
    <row r="591" spans="2:11" ht="16.5" customHeight="1" x14ac:dyDescent="0.3">
      <c r="B591" s="18"/>
      <c r="C591" s="256"/>
      <c r="D591" s="256"/>
      <c r="E591" s="256"/>
      <c r="F591" s="256"/>
      <c r="G591" s="256"/>
      <c r="H591" s="256"/>
      <c r="I591" s="256"/>
      <c r="J591" s="256"/>
      <c r="K591" s="256"/>
    </row>
    <row r="592" spans="2:11" x14ac:dyDescent="0.3">
      <c r="C592" s="256"/>
      <c r="D592" s="256"/>
      <c r="E592" s="256"/>
      <c r="F592" s="256"/>
      <c r="G592" s="256"/>
      <c r="H592" s="256"/>
      <c r="I592" s="256"/>
      <c r="J592" s="256"/>
      <c r="K592" s="256"/>
    </row>
    <row r="593" spans="2:11" s="32" customFormat="1" ht="15" customHeight="1" x14ac:dyDescent="0.3">
      <c r="B593" s="30"/>
      <c r="C593" s="30"/>
      <c r="D593" s="6"/>
      <c r="E593" s="31" t="s">
        <v>177</v>
      </c>
      <c r="F593" s="30"/>
      <c r="G593" s="30"/>
    </row>
    <row r="594" spans="2:11" s="32" customFormat="1" ht="21" x14ac:dyDescent="0.3">
      <c r="B594" s="30"/>
      <c r="C594" s="30"/>
      <c r="D594" s="6"/>
      <c r="E594" s="31" t="s">
        <v>178</v>
      </c>
      <c r="F594" s="30"/>
      <c r="G594" s="30"/>
    </row>
    <row r="595" spans="2:11" s="32" customFormat="1" ht="21" x14ac:dyDescent="0.3">
      <c r="B595" s="30"/>
      <c r="C595" s="30"/>
      <c r="D595" s="6"/>
      <c r="E595" s="31" t="s">
        <v>179</v>
      </c>
      <c r="F595" s="30"/>
      <c r="G595" s="30"/>
    </row>
    <row r="596" spans="2:11" s="32" customFormat="1" ht="21" x14ac:dyDescent="0.3">
      <c r="B596" s="30"/>
      <c r="C596" s="30"/>
      <c r="D596" s="6"/>
      <c r="E596" s="31" t="s">
        <v>180</v>
      </c>
      <c r="F596" s="30"/>
      <c r="G596" s="30"/>
      <c r="H596" s="33"/>
    </row>
    <row r="597" spans="2:11" x14ac:dyDescent="0.3">
      <c r="C597" s="32"/>
      <c r="D597" s="32"/>
      <c r="E597" s="32"/>
      <c r="F597" s="32"/>
      <c r="G597" s="32"/>
      <c r="H597" s="32"/>
      <c r="I597" s="32"/>
      <c r="J597" s="32"/>
      <c r="K597" s="34"/>
    </row>
    <row r="600" spans="2:11" x14ac:dyDescent="0.3">
      <c r="F600" s="7" t="s">
        <v>154</v>
      </c>
    </row>
    <row r="601" spans="2:11" x14ac:dyDescent="0.3">
      <c r="F601" s="7" t="s">
        <v>155</v>
      </c>
    </row>
    <row r="602" spans="2:11" x14ac:dyDescent="0.3">
      <c r="C602" s="275" t="s">
        <v>156</v>
      </c>
      <c r="D602" s="275"/>
      <c r="E602" s="275"/>
      <c r="F602" s="275"/>
      <c r="G602" s="275"/>
      <c r="H602" s="275"/>
      <c r="I602" s="275"/>
      <c r="J602" s="275"/>
      <c r="K602" s="8"/>
    </row>
    <row r="603" spans="2:11" x14ac:dyDescent="0.3">
      <c r="C603" s="275"/>
      <c r="D603" s="275"/>
      <c r="E603" s="275"/>
      <c r="F603" s="275"/>
      <c r="G603" s="275"/>
      <c r="H603" s="275"/>
      <c r="I603" s="275"/>
      <c r="J603" s="275"/>
      <c r="K603" s="8"/>
    </row>
    <row r="604" spans="2:11" x14ac:dyDescent="0.3">
      <c r="C604" s="9"/>
      <c r="D604" s="9"/>
      <c r="E604" s="9"/>
      <c r="F604" s="10"/>
      <c r="G604" s="10"/>
      <c r="H604" s="10"/>
      <c r="I604" s="10"/>
      <c r="J604" s="10"/>
      <c r="K604" s="8"/>
    </row>
    <row r="605" spans="2:11" x14ac:dyDescent="0.3">
      <c r="C605" s="256" t="s">
        <v>157</v>
      </c>
      <c r="D605" s="256"/>
      <c r="E605" s="256"/>
      <c r="F605" s="256"/>
      <c r="G605" s="256"/>
      <c r="H605" s="256"/>
      <c r="I605" s="256"/>
      <c r="J605" s="256"/>
      <c r="K605" s="8"/>
    </row>
    <row r="606" spans="2:11" x14ac:dyDescent="0.3">
      <c r="C606" s="256"/>
      <c r="D606" s="256"/>
      <c r="E606" s="256"/>
      <c r="F606" s="256"/>
      <c r="G606" s="256"/>
      <c r="H606" s="256"/>
      <c r="I606" s="256"/>
      <c r="J606" s="256"/>
      <c r="K606" s="8"/>
    </row>
    <row r="607" spans="2:11" x14ac:dyDescent="0.3">
      <c r="C607" s="11"/>
      <c r="D607" s="11"/>
      <c r="E607" s="11"/>
      <c r="F607" s="8"/>
      <c r="G607" s="8"/>
      <c r="H607" s="8"/>
      <c r="I607" s="8"/>
      <c r="J607" s="8"/>
      <c r="K607" s="8"/>
    </row>
    <row r="608" spans="2:11" x14ac:dyDescent="0.3">
      <c r="C608" s="11" t="s">
        <v>158</v>
      </c>
      <c r="D608" s="12" t="s">
        <v>25</v>
      </c>
      <c r="E608" s="13"/>
      <c r="G608" s="11"/>
      <c r="H608" s="14" t="s">
        <v>159</v>
      </c>
      <c r="I608" s="15" t="e">
        <f>VLOOKUP(D609,#REF!,24,FALSE)</f>
        <v>#REF!</v>
      </c>
      <c r="J608" s="8"/>
    </row>
    <row r="609" spans="3:11" x14ac:dyDescent="0.3">
      <c r="C609" s="11" t="s">
        <v>160</v>
      </c>
      <c r="D609" s="35" t="s">
        <v>26</v>
      </c>
      <c r="E609" s="13"/>
      <c r="F609" s="11"/>
      <c r="H609" s="14" t="s">
        <v>161</v>
      </c>
      <c r="I609" s="36" t="s">
        <v>46</v>
      </c>
      <c r="J609" s="36"/>
      <c r="K609" s="36"/>
    </row>
    <row r="610" spans="3:11" ht="16.5" customHeight="1" x14ac:dyDescent="0.3">
      <c r="C610" s="13"/>
      <c r="D610" s="13"/>
      <c r="E610" s="13"/>
      <c r="F610" s="13"/>
      <c r="G610" s="16"/>
      <c r="H610" s="17"/>
      <c r="I610" s="36"/>
      <c r="J610" s="36"/>
      <c r="K610" s="36"/>
    </row>
    <row r="611" spans="3:11" ht="17.25" thickBot="1" x14ac:dyDescent="0.35">
      <c r="C611" s="18"/>
      <c r="D611" s="18"/>
      <c r="E611" s="18"/>
      <c r="F611" s="8"/>
      <c r="G611" s="8"/>
      <c r="H611" s="8"/>
      <c r="I611" s="8"/>
      <c r="J611" s="8"/>
      <c r="K611" s="8"/>
    </row>
    <row r="612" spans="3:11" ht="26.25" thickBot="1" x14ac:dyDescent="0.35">
      <c r="C612" s="269" t="s">
        <v>162</v>
      </c>
      <c r="D612" s="270"/>
      <c r="E612" s="270"/>
      <c r="F612" s="271"/>
      <c r="G612" s="19" t="s">
        <v>163</v>
      </c>
      <c r="H612" s="272" t="s">
        <v>164</v>
      </c>
      <c r="I612" s="273"/>
      <c r="J612" s="8"/>
      <c r="K612" s="8"/>
    </row>
    <row r="613" spans="3:11" x14ac:dyDescent="0.3">
      <c r="C613" s="274" t="s">
        <v>14</v>
      </c>
      <c r="D613" s="274"/>
      <c r="E613" s="274"/>
      <c r="F613" s="274"/>
      <c r="G613" s="20" t="e">
        <f>VLOOKUP(D609,#REF!,12,FALSE)</f>
        <v>#REF!</v>
      </c>
      <c r="H613" s="258"/>
      <c r="I613" s="258"/>
      <c r="J613" s="8"/>
      <c r="K613" s="8"/>
    </row>
    <row r="614" spans="3:11" x14ac:dyDescent="0.3">
      <c r="C614" s="257" t="s">
        <v>15</v>
      </c>
      <c r="D614" s="257"/>
      <c r="E614" s="257"/>
      <c r="F614" s="257"/>
      <c r="G614" s="21" t="e">
        <f>VLOOKUP(D609,#REF!,13,FALSE)</f>
        <v>#REF!</v>
      </c>
      <c r="H614" s="259"/>
      <c r="I614" s="259"/>
      <c r="J614" s="8"/>
      <c r="K614" s="8"/>
    </row>
    <row r="615" spans="3:11" x14ac:dyDescent="0.3">
      <c r="C615" s="257" t="s">
        <v>16</v>
      </c>
      <c r="D615" s="257"/>
      <c r="E615" s="257"/>
      <c r="F615" s="257"/>
      <c r="G615" s="21" t="e">
        <f>VLOOKUP(D609,#REF!,14,FALSE)</f>
        <v>#REF!</v>
      </c>
      <c r="H615" s="259"/>
      <c r="I615" s="259"/>
      <c r="J615" s="8"/>
      <c r="K615" s="8"/>
    </row>
    <row r="616" spans="3:11" x14ac:dyDescent="0.3">
      <c r="C616" s="257" t="s">
        <v>17</v>
      </c>
      <c r="D616" s="257"/>
      <c r="E616" s="257"/>
      <c r="F616" s="257"/>
      <c r="G616" s="21" t="e">
        <f>VLOOKUP(D609,#REF!,15,FALSE)</f>
        <v>#REF!</v>
      </c>
      <c r="H616" s="259"/>
      <c r="I616" s="259"/>
      <c r="J616" s="8"/>
      <c r="K616" s="8"/>
    </row>
    <row r="617" spans="3:11" x14ac:dyDescent="0.3">
      <c r="C617" s="257" t="s">
        <v>18</v>
      </c>
      <c r="D617" s="257"/>
      <c r="E617" s="257"/>
      <c r="F617" s="257"/>
      <c r="G617" s="21" t="e">
        <f>VLOOKUP(D609,#REF!,16,FALSE)</f>
        <v>#REF!</v>
      </c>
      <c r="H617" s="268" t="s">
        <v>165</v>
      </c>
      <c r="I617" s="268"/>
      <c r="J617" s="8"/>
      <c r="K617" s="8"/>
    </row>
    <row r="618" spans="3:11" x14ac:dyDescent="0.3">
      <c r="C618" s="257" t="s">
        <v>19</v>
      </c>
      <c r="D618" s="257"/>
      <c r="E618" s="257"/>
      <c r="F618" s="257"/>
      <c r="G618" s="22">
        <v>0</v>
      </c>
      <c r="H618" s="259" t="s">
        <v>153</v>
      </c>
      <c r="I618" s="259"/>
      <c r="J618" s="8"/>
      <c r="K618" s="8"/>
    </row>
    <row r="619" spans="3:11" x14ac:dyDescent="0.3">
      <c r="C619" s="257" t="s">
        <v>20</v>
      </c>
      <c r="D619" s="257"/>
      <c r="E619" s="257"/>
      <c r="F619" s="257"/>
      <c r="G619" s="21" t="e">
        <f>VLOOKUP(D609,#REF!,18,FALSE)</f>
        <v>#REF!</v>
      </c>
      <c r="H619" s="268" t="s">
        <v>166</v>
      </c>
      <c r="I619" s="268"/>
      <c r="J619" s="8"/>
      <c r="K619" s="8"/>
    </row>
    <row r="620" spans="3:11" x14ac:dyDescent="0.3">
      <c r="C620" s="257" t="s">
        <v>21</v>
      </c>
      <c r="D620" s="257"/>
      <c r="E620" s="257"/>
      <c r="F620" s="257"/>
      <c r="G620" s="21" t="e">
        <f>VLOOKUP(D609,#REF!,19,FALSE)</f>
        <v>#REF!</v>
      </c>
      <c r="H620" s="259"/>
      <c r="I620" s="259"/>
      <c r="J620" s="8"/>
      <c r="K620" s="8"/>
    </row>
    <row r="621" spans="3:11" x14ac:dyDescent="0.3">
      <c r="C621" s="257" t="s">
        <v>22</v>
      </c>
      <c r="D621" s="257"/>
      <c r="E621" s="257"/>
      <c r="F621" s="257"/>
      <c r="G621" s="21" t="e">
        <f>VLOOKUP(D609,#REF!,20,FALSE)</f>
        <v>#REF!</v>
      </c>
      <c r="H621" s="261"/>
      <c r="I621" s="261"/>
      <c r="J621" s="8"/>
      <c r="K621" s="8"/>
    </row>
    <row r="622" spans="3:11" x14ac:dyDescent="0.3">
      <c r="C622" s="262" t="s">
        <v>23</v>
      </c>
      <c r="D622" s="263"/>
      <c r="E622" s="263"/>
      <c r="F622" s="263"/>
      <c r="G622" s="23" t="e">
        <f>VLOOKUP(D609,#REF!,21,FALSE)</f>
        <v>#REF!</v>
      </c>
      <c r="H622" s="266" t="e">
        <f>VLOOKUP(D609,#REF!,2,FALSE)</f>
        <v>#REF!</v>
      </c>
      <c r="I622" s="267"/>
      <c r="J622" s="8"/>
      <c r="K622" s="8"/>
    </row>
    <row r="623" spans="3:11" x14ac:dyDescent="0.3">
      <c r="C623" s="264"/>
      <c r="D623" s="265"/>
      <c r="E623" s="265"/>
      <c r="F623" s="265"/>
      <c r="G623" s="24"/>
      <c r="H623" s="25"/>
      <c r="I623" s="26"/>
      <c r="J623" s="8"/>
      <c r="K623" s="8"/>
    </row>
    <row r="624" spans="3:11" x14ac:dyDescent="0.3">
      <c r="C624" s="257" t="s">
        <v>24</v>
      </c>
      <c r="D624" s="257"/>
      <c r="E624" s="257"/>
      <c r="F624" s="257"/>
      <c r="G624" s="27" t="e">
        <f>SUM(G613:G623)</f>
        <v>#REF!</v>
      </c>
      <c r="H624" s="258"/>
      <c r="I624" s="258"/>
      <c r="J624" s="8"/>
      <c r="K624" s="8"/>
    </row>
    <row r="625" spans="2:11" x14ac:dyDescent="0.3">
      <c r="C625" s="257" t="s">
        <v>0</v>
      </c>
      <c r="D625" s="257"/>
      <c r="E625" s="257"/>
      <c r="F625" s="257"/>
      <c r="G625" s="27" t="e">
        <f>TRUNC(G624*0.16,2)</f>
        <v>#REF!</v>
      </c>
      <c r="H625" s="259"/>
      <c r="I625" s="259"/>
      <c r="J625" s="8"/>
      <c r="K625" s="8"/>
    </row>
    <row r="626" spans="2:11" x14ac:dyDescent="0.3">
      <c r="C626" s="260" t="s">
        <v>1</v>
      </c>
      <c r="D626" s="260"/>
      <c r="E626" s="260"/>
      <c r="F626" s="260"/>
      <c r="G626" s="28" t="e">
        <f>+G624+G625</f>
        <v>#REF!</v>
      </c>
      <c r="H626" s="259"/>
      <c r="I626" s="259"/>
      <c r="J626" s="8"/>
      <c r="K626" s="8"/>
    </row>
    <row r="627" spans="2:11" x14ac:dyDescent="0.3">
      <c r="B627" s="11" t="s">
        <v>167</v>
      </c>
      <c r="D627" s="11"/>
      <c r="E627" s="11"/>
      <c r="F627" s="8"/>
      <c r="G627" s="8"/>
      <c r="H627" s="8"/>
      <c r="I627" s="8"/>
      <c r="J627" s="8"/>
      <c r="K627" s="8"/>
    </row>
    <row r="628" spans="2:11" x14ac:dyDescent="0.3">
      <c r="B628" s="18" t="s">
        <v>168</v>
      </c>
      <c r="C628" s="256" t="s">
        <v>169</v>
      </c>
      <c r="D628" s="256"/>
      <c r="E628" s="256"/>
      <c r="F628" s="256"/>
      <c r="G628" s="256"/>
      <c r="H628" s="256"/>
      <c r="I628" s="256"/>
      <c r="J628" s="8"/>
    </row>
    <row r="629" spans="2:11" x14ac:dyDescent="0.3">
      <c r="B629" s="29"/>
      <c r="C629" s="256"/>
      <c r="D629" s="256"/>
      <c r="E629" s="256"/>
      <c r="F629" s="256"/>
      <c r="G629" s="256"/>
      <c r="H629" s="256"/>
      <c r="I629" s="256"/>
      <c r="J629" s="8"/>
    </row>
    <row r="630" spans="2:11" x14ac:dyDescent="0.3">
      <c r="B630" s="18" t="s">
        <v>170</v>
      </c>
      <c r="C630" s="256" t="s">
        <v>171</v>
      </c>
      <c r="D630" s="256"/>
      <c r="E630" s="256"/>
      <c r="F630" s="256"/>
      <c r="G630" s="256"/>
      <c r="H630" s="256"/>
      <c r="I630" s="256"/>
      <c r="J630" s="8"/>
    </row>
    <row r="631" spans="2:11" x14ac:dyDescent="0.3">
      <c r="B631" s="29"/>
      <c r="C631" s="256"/>
      <c r="D631" s="256"/>
      <c r="E631" s="256"/>
      <c r="F631" s="256"/>
      <c r="G631" s="256"/>
      <c r="H631" s="256"/>
      <c r="I631" s="256"/>
      <c r="J631" s="8"/>
    </row>
    <row r="632" spans="2:11" x14ac:dyDescent="0.3">
      <c r="B632" s="18" t="s">
        <v>172</v>
      </c>
      <c r="C632" s="256" t="s">
        <v>173</v>
      </c>
      <c r="D632" s="256"/>
      <c r="E632" s="256"/>
      <c r="F632" s="256"/>
      <c r="G632" s="256"/>
      <c r="H632" s="256"/>
      <c r="I632" s="256"/>
      <c r="J632" s="8"/>
    </row>
    <row r="633" spans="2:11" x14ac:dyDescent="0.3">
      <c r="B633" s="18"/>
      <c r="C633" s="256"/>
      <c r="D633" s="256"/>
      <c r="E633" s="256"/>
      <c r="F633" s="256"/>
      <c r="G633" s="256"/>
      <c r="H633" s="256"/>
      <c r="I633" s="256"/>
      <c r="J633" s="8"/>
    </row>
    <row r="634" spans="2:11" x14ac:dyDescent="0.3">
      <c r="B634" s="29"/>
      <c r="C634" s="256"/>
      <c r="D634" s="256"/>
      <c r="E634" s="256"/>
      <c r="F634" s="256"/>
      <c r="G634" s="256"/>
      <c r="H634" s="256"/>
      <c r="I634" s="256"/>
      <c r="J634" s="8"/>
    </row>
    <row r="635" spans="2:11" x14ac:dyDescent="0.3">
      <c r="B635" s="18" t="s">
        <v>174</v>
      </c>
      <c r="C635" s="256" t="s">
        <v>175</v>
      </c>
      <c r="D635" s="256"/>
      <c r="E635" s="256"/>
      <c r="F635" s="256"/>
      <c r="G635" s="256"/>
      <c r="H635" s="256"/>
      <c r="I635" s="256"/>
      <c r="J635" s="8"/>
    </row>
    <row r="636" spans="2:11" ht="16.5" customHeight="1" x14ac:dyDescent="0.3">
      <c r="B636" s="18" t="s">
        <v>176</v>
      </c>
      <c r="C636" s="256" t="s">
        <v>192</v>
      </c>
      <c r="D636" s="256"/>
      <c r="E636" s="256"/>
      <c r="F636" s="256"/>
      <c r="G636" s="256"/>
      <c r="H636" s="256"/>
      <c r="I636" s="256"/>
      <c r="J636" s="256"/>
      <c r="K636" s="256"/>
    </row>
    <row r="637" spans="2:11" ht="16.5" customHeight="1" x14ac:dyDescent="0.3">
      <c r="B637" s="18"/>
      <c r="C637" s="256"/>
      <c r="D637" s="256"/>
      <c r="E637" s="256"/>
      <c r="F637" s="256"/>
      <c r="G637" s="256"/>
      <c r="H637" s="256"/>
      <c r="I637" s="256"/>
      <c r="J637" s="256"/>
      <c r="K637" s="256"/>
    </row>
    <row r="638" spans="2:11" x14ac:dyDescent="0.3">
      <c r="C638" s="256"/>
      <c r="D638" s="256"/>
      <c r="E638" s="256"/>
      <c r="F638" s="256"/>
      <c r="G638" s="256"/>
      <c r="H638" s="256"/>
      <c r="I638" s="256"/>
      <c r="J638" s="256"/>
      <c r="K638" s="256"/>
    </row>
    <row r="639" spans="2:11" s="32" customFormat="1" ht="15" customHeight="1" x14ac:dyDescent="0.3">
      <c r="B639" s="30"/>
      <c r="C639" s="30"/>
      <c r="D639" s="6"/>
      <c r="E639" s="31" t="s">
        <v>177</v>
      </c>
      <c r="F639" s="30"/>
      <c r="G639" s="30"/>
    </row>
    <row r="640" spans="2:11" s="32" customFormat="1" ht="21" x14ac:dyDescent="0.3">
      <c r="B640" s="30"/>
      <c r="C640" s="30"/>
      <c r="D640" s="6"/>
      <c r="E640" s="31" t="s">
        <v>178</v>
      </c>
      <c r="F640" s="30"/>
      <c r="G640" s="30"/>
    </row>
    <row r="641" spans="2:11" s="32" customFormat="1" ht="21" x14ac:dyDescent="0.3">
      <c r="B641" s="30"/>
      <c r="C641" s="30"/>
      <c r="D641" s="6"/>
      <c r="E641" s="31" t="s">
        <v>179</v>
      </c>
      <c r="F641" s="30"/>
      <c r="G641" s="30"/>
    </row>
    <row r="642" spans="2:11" s="32" customFormat="1" ht="21" x14ac:dyDescent="0.3">
      <c r="B642" s="30"/>
      <c r="C642" s="30"/>
      <c r="D642" s="6"/>
      <c r="E642" s="31" t="s">
        <v>180</v>
      </c>
      <c r="F642" s="30"/>
      <c r="G642" s="30"/>
      <c r="H642" s="33"/>
    </row>
    <row r="643" spans="2:11" x14ac:dyDescent="0.3">
      <c r="C643" s="32"/>
      <c r="D643" s="32"/>
      <c r="E643" s="32"/>
      <c r="F643" s="32"/>
      <c r="G643" s="32"/>
      <c r="H643" s="32"/>
      <c r="I643" s="32"/>
      <c r="J643" s="32"/>
      <c r="K643" s="34"/>
    </row>
    <row r="646" spans="2:11" x14ac:dyDescent="0.3">
      <c r="F646" s="7" t="s">
        <v>154</v>
      </c>
    </row>
    <row r="647" spans="2:11" x14ac:dyDescent="0.3">
      <c r="F647" s="7" t="s">
        <v>155</v>
      </c>
    </row>
    <row r="648" spans="2:11" x14ac:dyDescent="0.3">
      <c r="C648" s="275" t="s">
        <v>156</v>
      </c>
      <c r="D648" s="275"/>
      <c r="E648" s="275"/>
      <c r="F648" s="275"/>
      <c r="G648" s="275"/>
      <c r="H648" s="275"/>
      <c r="I648" s="275"/>
      <c r="J648" s="275"/>
      <c r="K648" s="8"/>
    </row>
    <row r="649" spans="2:11" x14ac:dyDescent="0.3">
      <c r="C649" s="275"/>
      <c r="D649" s="275"/>
      <c r="E649" s="275"/>
      <c r="F649" s="275"/>
      <c r="G649" s="275"/>
      <c r="H649" s="275"/>
      <c r="I649" s="275"/>
      <c r="J649" s="275"/>
      <c r="K649" s="8"/>
    </row>
    <row r="650" spans="2:11" x14ac:dyDescent="0.3">
      <c r="C650" s="9"/>
      <c r="D650" s="9"/>
      <c r="E650" s="9"/>
      <c r="F650" s="10"/>
      <c r="G650" s="10"/>
      <c r="H650" s="10"/>
      <c r="I650" s="10"/>
      <c r="J650" s="10"/>
      <c r="K650" s="8"/>
    </row>
    <row r="651" spans="2:11" x14ac:dyDescent="0.3">
      <c r="C651" s="256" t="s">
        <v>157</v>
      </c>
      <c r="D651" s="256"/>
      <c r="E651" s="256"/>
      <c r="F651" s="256"/>
      <c r="G651" s="256"/>
      <c r="H651" s="256"/>
      <c r="I651" s="256"/>
      <c r="J651" s="256"/>
      <c r="K651" s="8"/>
    </row>
    <row r="652" spans="2:11" x14ac:dyDescent="0.3">
      <c r="C652" s="256"/>
      <c r="D652" s="256"/>
      <c r="E652" s="256"/>
      <c r="F652" s="256"/>
      <c r="G652" s="256"/>
      <c r="H652" s="256"/>
      <c r="I652" s="256"/>
      <c r="J652" s="256"/>
      <c r="K652" s="8"/>
    </row>
    <row r="653" spans="2:11" x14ac:dyDescent="0.3">
      <c r="C653" s="11"/>
      <c r="D653" s="11"/>
      <c r="E653" s="11"/>
      <c r="F653" s="8"/>
      <c r="G653" s="8"/>
      <c r="H653" s="8"/>
      <c r="I653" s="8"/>
      <c r="J653" s="8"/>
      <c r="K653" s="8"/>
    </row>
    <row r="654" spans="2:11" x14ac:dyDescent="0.3">
      <c r="C654" s="11" t="s">
        <v>158</v>
      </c>
      <c r="D654" s="12" t="s">
        <v>25</v>
      </c>
      <c r="E654" s="13"/>
      <c r="G654" s="11"/>
      <c r="H654" s="14" t="s">
        <v>159</v>
      </c>
      <c r="I654" s="15" t="e">
        <f>VLOOKUP(D655,#REF!,24,FALSE)</f>
        <v>#REF!</v>
      </c>
      <c r="J654" s="8"/>
    </row>
    <row r="655" spans="2:11" x14ac:dyDescent="0.3">
      <c r="C655" s="11" t="s">
        <v>160</v>
      </c>
      <c r="D655" s="35" t="s">
        <v>184</v>
      </c>
      <c r="E655" s="13"/>
      <c r="F655" s="11"/>
      <c r="H655" s="14" t="s">
        <v>161</v>
      </c>
      <c r="I655" s="36" t="s">
        <v>47</v>
      </c>
      <c r="J655" s="36"/>
      <c r="K655" s="36"/>
    </row>
    <row r="656" spans="2:11" ht="16.5" customHeight="1" x14ac:dyDescent="0.3">
      <c r="C656" s="13"/>
      <c r="D656" s="13"/>
      <c r="E656" s="13"/>
      <c r="F656" s="13"/>
      <c r="G656" s="16"/>
      <c r="H656" s="17"/>
      <c r="I656" s="36"/>
      <c r="J656" s="36"/>
      <c r="K656" s="36"/>
    </row>
    <row r="657" spans="3:11" ht="17.25" thickBot="1" x14ac:dyDescent="0.35">
      <c r="C657" s="18"/>
      <c r="D657" s="18"/>
      <c r="E657" s="18"/>
      <c r="F657" s="8"/>
      <c r="G657" s="8"/>
      <c r="H657" s="8"/>
      <c r="I657" s="8"/>
      <c r="J657" s="8"/>
      <c r="K657" s="8"/>
    </row>
    <row r="658" spans="3:11" ht="26.25" thickBot="1" x14ac:dyDescent="0.35">
      <c r="C658" s="269" t="s">
        <v>162</v>
      </c>
      <c r="D658" s="270"/>
      <c r="E658" s="270"/>
      <c r="F658" s="271"/>
      <c r="G658" s="19" t="s">
        <v>163</v>
      </c>
      <c r="H658" s="272" t="s">
        <v>164</v>
      </c>
      <c r="I658" s="273"/>
      <c r="J658" s="8"/>
      <c r="K658" s="8"/>
    </row>
    <row r="659" spans="3:11" x14ac:dyDescent="0.3">
      <c r="C659" s="274" t="s">
        <v>14</v>
      </c>
      <c r="D659" s="274"/>
      <c r="E659" s="274"/>
      <c r="F659" s="274"/>
      <c r="G659" s="20" t="e">
        <f>VLOOKUP(D655,#REF!,12,FALSE)</f>
        <v>#REF!</v>
      </c>
      <c r="H659" s="258"/>
      <c r="I659" s="258"/>
      <c r="J659" s="8"/>
      <c r="K659" s="8"/>
    </row>
    <row r="660" spans="3:11" x14ac:dyDescent="0.3">
      <c r="C660" s="257" t="s">
        <v>15</v>
      </c>
      <c r="D660" s="257"/>
      <c r="E660" s="257"/>
      <c r="F660" s="257"/>
      <c r="G660" s="21" t="e">
        <f>VLOOKUP(D655,#REF!,13,FALSE)</f>
        <v>#REF!</v>
      </c>
      <c r="H660" s="259"/>
      <c r="I660" s="259"/>
      <c r="J660" s="8"/>
      <c r="K660" s="8"/>
    </row>
    <row r="661" spans="3:11" x14ac:dyDescent="0.3">
      <c r="C661" s="257" t="s">
        <v>16</v>
      </c>
      <c r="D661" s="257"/>
      <c r="E661" s="257"/>
      <c r="F661" s="257"/>
      <c r="G661" s="21" t="e">
        <f>VLOOKUP(D655,#REF!,14,FALSE)</f>
        <v>#REF!</v>
      </c>
      <c r="H661" s="259"/>
      <c r="I661" s="259"/>
      <c r="J661" s="8"/>
      <c r="K661" s="8"/>
    </row>
    <row r="662" spans="3:11" x14ac:dyDescent="0.3">
      <c r="C662" s="257" t="s">
        <v>17</v>
      </c>
      <c r="D662" s="257"/>
      <c r="E662" s="257"/>
      <c r="F662" s="257"/>
      <c r="G662" s="21" t="e">
        <f>VLOOKUP(D655,#REF!,15,FALSE)</f>
        <v>#REF!</v>
      </c>
      <c r="H662" s="259"/>
      <c r="I662" s="259"/>
      <c r="J662" s="8"/>
      <c r="K662" s="8"/>
    </row>
    <row r="663" spans="3:11" x14ac:dyDescent="0.3">
      <c r="C663" s="257" t="s">
        <v>18</v>
      </c>
      <c r="D663" s="257"/>
      <c r="E663" s="257"/>
      <c r="F663" s="257"/>
      <c r="G663" s="21" t="e">
        <f>VLOOKUP(D655,#REF!,16,FALSE)</f>
        <v>#REF!</v>
      </c>
      <c r="H663" s="268" t="s">
        <v>165</v>
      </c>
      <c r="I663" s="268"/>
      <c r="J663" s="8"/>
      <c r="K663" s="8"/>
    </row>
    <row r="664" spans="3:11" x14ac:dyDescent="0.3">
      <c r="C664" s="257" t="s">
        <v>19</v>
      </c>
      <c r="D664" s="257"/>
      <c r="E664" s="257"/>
      <c r="F664" s="257"/>
      <c r="G664" s="22">
        <v>0</v>
      </c>
      <c r="H664" s="259" t="s">
        <v>153</v>
      </c>
      <c r="I664" s="259"/>
      <c r="J664" s="8"/>
      <c r="K664" s="8"/>
    </row>
    <row r="665" spans="3:11" x14ac:dyDescent="0.3">
      <c r="C665" s="257" t="s">
        <v>20</v>
      </c>
      <c r="D665" s="257"/>
      <c r="E665" s="257"/>
      <c r="F665" s="257"/>
      <c r="G665" s="21" t="e">
        <f>VLOOKUP(D655,#REF!,18,FALSE)</f>
        <v>#REF!</v>
      </c>
      <c r="H665" s="268" t="s">
        <v>166</v>
      </c>
      <c r="I665" s="268"/>
      <c r="J665" s="8"/>
      <c r="K665" s="8"/>
    </row>
    <row r="666" spans="3:11" x14ac:dyDescent="0.3">
      <c r="C666" s="257" t="s">
        <v>21</v>
      </c>
      <c r="D666" s="257"/>
      <c r="E666" s="257"/>
      <c r="F666" s="257"/>
      <c r="G666" s="21" t="e">
        <f>VLOOKUP(D655,#REF!,19,FALSE)</f>
        <v>#REF!</v>
      </c>
      <c r="H666" s="259"/>
      <c r="I666" s="259"/>
      <c r="J666" s="8"/>
      <c r="K666" s="8"/>
    </row>
    <row r="667" spans="3:11" x14ac:dyDescent="0.3">
      <c r="C667" s="257" t="s">
        <v>22</v>
      </c>
      <c r="D667" s="257"/>
      <c r="E667" s="257"/>
      <c r="F667" s="257"/>
      <c r="G667" s="21" t="e">
        <f>VLOOKUP(D655,#REF!,20,FALSE)</f>
        <v>#REF!</v>
      </c>
      <c r="H667" s="261"/>
      <c r="I667" s="261"/>
      <c r="J667" s="8"/>
      <c r="K667" s="8"/>
    </row>
    <row r="668" spans="3:11" x14ac:dyDescent="0.3">
      <c r="C668" s="262" t="s">
        <v>23</v>
      </c>
      <c r="D668" s="263"/>
      <c r="E668" s="263"/>
      <c r="F668" s="263"/>
      <c r="G668" s="23" t="e">
        <f>VLOOKUP(D655,#REF!,21,FALSE)</f>
        <v>#REF!</v>
      </c>
      <c r="H668" s="266" t="e">
        <f>VLOOKUP(D655,#REF!,2,FALSE)</f>
        <v>#REF!</v>
      </c>
      <c r="I668" s="267"/>
      <c r="J668" s="8"/>
      <c r="K668" s="8"/>
    </row>
    <row r="669" spans="3:11" x14ac:dyDescent="0.3">
      <c r="C669" s="264"/>
      <c r="D669" s="265"/>
      <c r="E669" s="265"/>
      <c r="F669" s="265"/>
      <c r="G669" s="24"/>
      <c r="H669" s="25"/>
      <c r="I669" s="26"/>
      <c r="J669" s="8"/>
      <c r="K669" s="8"/>
    </row>
    <row r="670" spans="3:11" x14ac:dyDescent="0.3">
      <c r="C670" s="257" t="s">
        <v>24</v>
      </c>
      <c r="D670" s="257"/>
      <c r="E670" s="257"/>
      <c r="F670" s="257"/>
      <c r="G670" s="27" t="e">
        <f>SUM(G659:G669)</f>
        <v>#REF!</v>
      </c>
      <c r="H670" s="258"/>
      <c r="I670" s="258"/>
      <c r="J670" s="8"/>
      <c r="K670" s="8"/>
    </row>
    <row r="671" spans="3:11" x14ac:dyDescent="0.3">
      <c r="C671" s="257" t="s">
        <v>0</v>
      </c>
      <c r="D671" s="257"/>
      <c r="E671" s="257"/>
      <c r="F671" s="257"/>
      <c r="G671" s="27" t="e">
        <f>TRUNC(G670*0.16,2)</f>
        <v>#REF!</v>
      </c>
      <c r="H671" s="259"/>
      <c r="I671" s="259"/>
      <c r="J671" s="8"/>
      <c r="K671" s="8"/>
    </row>
    <row r="672" spans="3:11" x14ac:dyDescent="0.3">
      <c r="C672" s="260" t="s">
        <v>1</v>
      </c>
      <c r="D672" s="260"/>
      <c r="E672" s="260"/>
      <c r="F672" s="260"/>
      <c r="G672" s="28" t="e">
        <f>+G670+G671</f>
        <v>#REF!</v>
      </c>
      <c r="H672" s="259"/>
      <c r="I672" s="259"/>
      <c r="J672" s="8"/>
      <c r="K672" s="8"/>
    </row>
    <row r="673" spans="2:11" x14ac:dyDescent="0.3">
      <c r="B673" s="11" t="s">
        <v>167</v>
      </c>
      <c r="D673" s="11"/>
      <c r="E673" s="11"/>
      <c r="F673" s="8"/>
      <c r="G673" s="8"/>
      <c r="H673" s="8"/>
      <c r="I673" s="8"/>
      <c r="J673" s="8"/>
      <c r="K673" s="8"/>
    </row>
    <row r="674" spans="2:11" x14ac:dyDescent="0.3">
      <c r="B674" s="18" t="s">
        <v>168</v>
      </c>
      <c r="C674" s="256" t="s">
        <v>169</v>
      </c>
      <c r="D674" s="256"/>
      <c r="E674" s="256"/>
      <c r="F674" s="256"/>
      <c r="G674" s="256"/>
      <c r="H674" s="256"/>
      <c r="I674" s="256"/>
      <c r="J674" s="8"/>
    </row>
    <row r="675" spans="2:11" x14ac:dyDescent="0.3">
      <c r="B675" s="29"/>
      <c r="C675" s="256"/>
      <c r="D675" s="256"/>
      <c r="E675" s="256"/>
      <c r="F675" s="256"/>
      <c r="G675" s="256"/>
      <c r="H675" s="256"/>
      <c r="I675" s="256"/>
      <c r="J675" s="8"/>
    </row>
    <row r="676" spans="2:11" x14ac:dyDescent="0.3">
      <c r="B676" s="18" t="s">
        <v>170</v>
      </c>
      <c r="C676" s="256" t="s">
        <v>171</v>
      </c>
      <c r="D676" s="256"/>
      <c r="E676" s="256"/>
      <c r="F676" s="256"/>
      <c r="G676" s="256"/>
      <c r="H676" s="256"/>
      <c r="I676" s="256"/>
      <c r="J676" s="8"/>
    </row>
    <row r="677" spans="2:11" x14ac:dyDescent="0.3">
      <c r="B677" s="29"/>
      <c r="C677" s="256"/>
      <c r="D677" s="256"/>
      <c r="E677" s="256"/>
      <c r="F677" s="256"/>
      <c r="G677" s="256"/>
      <c r="H677" s="256"/>
      <c r="I677" s="256"/>
      <c r="J677" s="8"/>
    </row>
    <row r="678" spans="2:11" x14ac:dyDescent="0.3">
      <c r="B678" s="18" t="s">
        <v>172</v>
      </c>
      <c r="C678" s="256" t="s">
        <v>173</v>
      </c>
      <c r="D678" s="256"/>
      <c r="E678" s="256"/>
      <c r="F678" s="256"/>
      <c r="G678" s="256"/>
      <c r="H678" s="256"/>
      <c r="I678" s="256"/>
      <c r="J678" s="8"/>
    </row>
    <row r="679" spans="2:11" x14ac:dyDescent="0.3">
      <c r="B679" s="18"/>
      <c r="C679" s="256"/>
      <c r="D679" s="256"/>
      <c r="E679" s="256"/>
      <c r="F679" s="256"/>
      <c r="G679" s="256"/>
      <c r="H679" s="256"/>
      <c r="I679" s="256"/>
      <c r="J679" s="8"/>
    </row>
    <row r="680" spans="2:11" x14ac:dyDescent="0.3">
      <c r="B680" s="29"/>
      <c r="C680" s="256"/>
      <c r="D680" s="256"/>
      <c r="E680" s="256"/>
      <c r="F680" s="256"/>
      <c r="G680" s="256"/>
      <c r="H680" s="256"/>
      <c r="I680" s="256"/>
      <c r="J680" s="8"/>
    </row>
    <row r="681" spans="2:11" x14ac:dyDescent="0.3">
      <c r="B681" s="18" t="s">
        <v>174</v>
      </c>
      <c r="C681" s="256" t="s">
        <v>175</v>
      </c>
      <c r="D681" s="256"/>
      <c r="E681" s="256"/>
      <c r="F681" s="256"/>
      <c r="G681" s="256"/>
      <c r="H681" s="256"/>
      <c r="I681" s="256"/>
      <c r="J681" s="8"/>
    </row>
    <row r="682" spans="2:11" ht="16.5" customHeight="1" x14ac:dyDescent="0.3">
      <c r="B682" s="18" t="s">
        <v>176</v>
      </c>
      <c r="C682" s="256" t="s">
        <v>192</v>
      </c>
      <c r="D682" s="256"/>
      <c r="E682" s="256"/>
      <c r="F682" s="256"/>
      <c r="G682" s="256"/>
      <c r="H682" s="256"/>
      <c r="I682" s="256"/>
      <c r="J682" s="256"/>
      <c r="K682" s="256"/>
    </row>
    <row r="683" spans="2:11" ht="16.5" customHeight="1" x14ac:dyDescent="0.3">
      <c r="B683" s="18"/>
      <c r="C683" s="256"/>
      <c r="D683" s="256"/>
      <c r="E683" s="256"/>
      <c r="F683" s="256"/>
      <c r="G683" s="256"/>
      <c r="H683" s="256"/>
      <c r="I683" s="256"/>
      <c r="J683" s="256"/>
      <c r="K683" s="256"/>
    </row>
    <row r="684" spans="2:11" x14ac:dyDescent="0.3">
      <c r="C684" s="256"/>
      <c r="D684" s="256"/>
      <c r="E684" s="256"/>
      <c r="F684" s="256"/>
      <c r="G684" s="256"/>
      <c r="H684" s="256"/>
      <c r="I684" s="256"/>
      <c r="J684" s="256"/>
      <c r="K684" s="256"/>
    </row>
    <row r="685" spans="2:11" s="32" customFormat="1" ht="15" customHeight="1" x14ac:dyDescent="0.3">
      <c r="B685" s="30"/>
      <c r="C685" s="30"/>
      <c r="D685" s="6"/>
      <c r="E685" s="31" t="s">
        <v>177</v>
      </c>
      <c r="F685" s="30"/>
      <c r="G685" s="30"/>
    </row>
    <row r="686" spans="2:11" s="32" customFormat="1" ht="21" x14ac:dyDescent="0.3">
      <c r="B686" s="30"/>
      <c r="C686" s="30"/>
      <c r="D686" s="6"/>
      <c r="E686" s="31" t="s">
        <v>178</v>
      </c>
      <c r="F686" s="30"/>
      <c r="G686" s="30"/>
    </row>
    <row r="687" spans="2:11" s="32" customFormat="1" ht="21" x14ac:dyDescent="0.3">
      <c r="B687" s="30"/>
      <c r="C687" s="30"/>
      <c r="D687" s="6"/>
      <c r="E687" s="31" t="s">
        <v>179</v>
      </c>
      <c r="F687" s="30"/>
      <c r="G687" s="30"/>
    </row>
    <row r="688" spans="2:11" s="32" customFormat="1" ht="21" x14ac:dyDescent="0.3">
      <c r="B688" s="30"/>
      <c r="C688" s="30"/>
      <c r="D688" s="6"/>
      <c r="E688" s="31" t="s">
        <v>180</v>
      </c>
      <c r="F688" s="30"/>
      <c r="G688" s="30"/>
      <c r="H688" s="33"/>
    </row>
    <row r="689" spans="3:11" x14ac:dyDescent="0.3">
      <c r="C689" s="32"/>
      <c r="D689" s="32"/>
      <c r="E689" s="32"/>
      <c r="F689" s="32"/>
      <c r="G689" s="32"/>
      <c r="H689" s="32"/>
      <c r="I689" s="32"/>
      <c r="J689" s="32"/>
      <c r="K689" s="34"/>
    </row>
    <row r="692" spans="3:11" x14ac:dyDescent="0.3">
      <c r="F692" s="7" t="s">
        <v>154</v>
      </c>
    </row>
    <row r="693" spans="3:11" x14ac:dyDescent="0.3">
      <c r="F693" s="7" t="s">
        <v>155</v>
      </c>
    </row>
    <row r="694" spans="3:11" x14ac:dyDescent="0.3">
      <c r="C694" s="275" t="s">
        <v>156</v>
      </c>
      <c r="D694" s="275"/>
      <c r="E694" s="275"/>
      <c r="F694" s="275"/>
      <c r="G694" s="275"/>
      <c r="H694" s="275"/>
      <c r="I694" s="275"/>
      <c r="J694" s="275"/>
      <c r="K694" s="8"/>
    </row>
    <row r="695" spans="3:11" x14ac:dyDescent="0.3">
      <c r="C695" s="275"/>
      <c r="D695" s="275"/>
      <c r="E695" s="275"/>
      <c r="F695" s="275"/>
      <c r="G695" s="275"/>
      <c r="H695" s="275"/>
      <c r="I695" s="275"/>
      <c r="J695" s="275"/>
      <c r="K695" s="8"/>
    </row>
    <row r="696" spans="3:11" x14ac:dyDescent="0.3">
      <c r="C696" s="9"/>
      <c r="D696" s="9"/>
      <c r="E696" s="9"/>
      <c r="F696" s="10"/>
      <c r="G696" s="10"/>
      <c r="H696" s="10"/>
      <c r="I696" s="10"/>
      <c r="J696" s="10"/>
      <c r="K696" s="8"/>
    </row>
    <row r="697" spans="3:11" x14ac:dyDescent="0.3">
      <c r="C697" s="256" t="s">
        <v>157</v>
      </c>
      <c r="D697" s="256"/>
      <c r="E697" s="256"/>
      <c r="F697" s="256"/>
      <c r="G697" s="256"/>
      <c r="H697" s="256"/>
      <c r="I697" s="256"/>
      <c r="J697" s="256"/>
      <c r="K697" s="8"/>
    </row>
    <row r="698" spans="3:11" x14ac:dyDescent="0.3">
      <c r="C698" s="256"/>
      <c r="D698" s="256"/>
      <c r="E698" s="256"/>
      <c r="F698" s="256"/>
      <c r="G698" s="256"/>
      <c r="H698" s="256"/>
      <c r="I698" s="256"/>
      <c r="J698" s="256"/>
      <c r="K698" s="8"/>
    </row>
    <row r="699" spans="3:11" x14ac:dyDescent="0.3">
      <c r="C699" s="11"/>
      <c r="D699" s="11"/>
      <c r="E699" s="11"/>
      <c r="F699" s="8"/>
      <c r="G699" s="8"/>
      <c r="H699" s="8"/>
      <c r="I699" s="8"/>
      <c r="J699" s="8"/>
      <c r="K699" s="8"/>
    </row>
    <row r="700" spans="3:11" x14ac:dyDescent="0.3">
      <c r="C700" s="11" t="s">
        <v>158</v>
      </c>
      <c r="D700" s="12" t="s">
        <v>25</v>
      </c>
      <c r="E700" s="13"/>
      <c r="G700" s="11"/>
      <c r="H700" s="14" t="s">
        <v>159</v>
      </c>
      <c r="I700" s="15" t="e">
        <f>VLOOKUP(D701,#REF!,24,FALSE)</f>
        <v>#REF!</v>
      </c>
      <c r="J700" s="8"/>
    </row>
    <row r="701" spans="3:11" x14ac:dyDescent="0.3">
      <c r="C701" s="11" t="s">
        <v>160</v>
      </c>
      <c r="D701" s="35" t="s">
        <v>32</v>
      </c>
      <c r="E701" s="13"/>
      <c r="F701" s="11"/>
      <c r="H701" s="14" t="s">
        <v>161</v>
      </c>
      <c r="I701" s="36" t="s">
        <v>48</v>
      </c>
      <c r="J701" s="36"/>
      <c r="K701" s="36"/>
    </row>
    <row r="702" spans="3:11" ht="16.5" customHeight="1" x14ac:dyDescent="0.3">
      <c r="C702" s="13"/>
      <c r="D702" s="13"/>
      <c r="E702" s="13"/>
      <c r="F702" s="13"/>
      <c r="G702" s="16"/>
      <c r="H702" s="17"/>
      <c r="I702" s="36"/>
      <c r="J702" s="36"/>
      <c r="K702" s="36"/>
    </row>
    <row r="703" spans="3:11" ht="17.25" thickBot="1" x14ac:dyDescent="0.35">
      <c r="C703" s="18"/>
      <c r="D703" s="18"/>
      <c r="E703" s="18"/>
      <c r="F703" s="8"/>
      <c r="G703" s="8"/>
      <c r="H703" s="8"/>
      <c r="I703" s="8"/>
      <c r="J703" s="8"/>
      <c r="K703" s="8"/>
    </row>
    <row r="704" spans="3:11" ht="26.25" thickBot="1" x14ac:dyDescent="0.35">
      <c r="C704" s="269" t="s">
        <v>162</v>
      </c>
      <c r="D704" s="270"/>
      <c r="E704" s="270"/>
      <c r="F704" s="271"/>
      <c r="G704" s="19" t="s">
        <v>163</v>
      </c>
      <c r="H704" s="272" t="s">
        <v>164</v>
      </c>
      <c r="I704" s="273"/>
      <c r="J704" s="8"/>
      <c r="K704" s="8"/>
    </row>
    <row r="705" spans="2:11" x14ac:dyDescent="0.3">
      <c r="C705" s="274" t="s">
        <v>14</v>
      </c>
      <c r="D705" s="274"/>
      <c r="E705" s="274"/>
      <c r="F705" s="274"/>
      <c r="G705" s="20" t="e">
        <f>VLOOKUP(D701,#REF!,12,FALSE)</f>
        <v>#REF!</v>
      </c>
      <c r="H705" s="258"/>
      <c r="I705" s="258"/>
      <c r="J705" s="8"/>
      <c r="K705" s="8"/>
    </row>
    <row r="706" spans="2:11" x14ac:dyDescent="0.3">
      <c r="C706" s="257" t="s">
        <v>15</v>
      </c>
      <c r="D706" s="257"/>
      <c r="E706" s="257"/>
      <c r="F706" s="257"/>
      <c r="G706" s="21" t="e">
        <f>VLOOKUP(D701,#REF!,13,FALSE)</f>
        <v>#REF!</v>
      </c>
      <c r="H706" s="259"/>
      <c r="I706" s="259"/>
      <c r="J706" s="8"/>
      <c r="K706" s="8"/>
    </row>
    <row r="707" spans="2:11" x14ac:dyDescent="0.3">
      <c r="C707" s="257" t="s">
        <v>16</v>
      </c>
      <c r="D707" s="257"/>
      <c r="E707" s="257"/>
      <c r="F707" s="257"/>
      <c r="G707" s="21" t="e">
        <f>VLOOKUP(D701,#REF!,14,FALSE)</f>
        <v>#REF!</v>
      </c>
      <c r="H707" s="259"/>
      <c r="I707" s="259"/>
      <c r="J707" s="8"/>
      <c r="K707" s="8"/>
    </row>
    <row r="708" spans="2:11" x14ac:dyDescent="0.3">
      <c r="C708" s="257" t="s">
        <v>17</v>
      </c>
      <c r="D708" s="257"/>
      <c r="E708" s="257"/>
      <c r="F708" s="257"/>
      <c r="G708" s="21" t="e">
        <f>VLOOKUP(D701,#REF!,15,FALSE)</f>
        <v>#REF!</v>
      </c>
      <c r="H708" s="259"/>
      <c r="I708" s="259"/>
      <c r="J708" s="8"/>
      <c r="K708" s="8"/>
    </row>
    <row r="709" spans="2:11" x14ac:dyDescent="0.3">
      <c r="C709" s="257" t="s">
        <v>18</v>
      </c>
      <c r="D709" s="257"/>
      <c r="E709" s="257"/>
      <c r="F709" s="257"/>
      <c r="G709" s="21" t="e">
        <f>VLOOKUP(D701,#REF!,16,FALSE)</f>
        <v>#REF!</v>
      </c>
      <c r="H709" s="268" t="s">
        <v>165</v>
      </c>
      <c r="I709" s="268"/>
      <c r="J709" s="8"/>
      <c r="K709" s="8"/>
    </row>
    <row r="710" spans="2:11" x14ac:dyDescent="0.3">
      <c r="C710" s="257" t="s">
        <v>19</v>
      </c>
      <c r="D710" s="257"/>
      <c r="E710" s="257"/>
      <c r="F710" s="257"/>
      <c r="G710" s="22">
        <v>0</v>
      </c>
      <c r="H710" s="259" t="s">
        <v>153</v>
      </c>
      <c r="I710" s="259"/>
      <c r="J710" s="8"/>
      <c r="K710" s="8"/>
    </row>
    <row r="711" spans="2:11" x14ac:dyDescent="0.3">
      <c r="C711" s="257" t="s">
        <v>20</v>
      </c>
      <c r="D711" s="257"/>
      <c r="E711" s="257"/>
      <c r="F711" s="257"/>
      <c r="G711" s="21" t="e">
        <f>VLOOKUP(D701,#REF!,18,FALSE)</f>
        <v>#REF!</v>
      </c>
      <c r="H711" s="268" t="s">
        <v>166</v>
      </c>
      <c r="I711" s="268"/>
      <c r="J711" s="8"/>
      <c r="K711" s="8"/>
    </row>
    <row r="712" spans="2:11" x14ac:dyDescent="0.3">
      <c r="C712" s="257" t="s">
        <v>21</v>
      </c>
      <c r="D712" s="257"/>
      <c r="E712" s="257"/>
      <c r="F712" s="257"/>
      <c r="G712" s="21" t="e">
        <f>VLOOKUP(D701,#REF!,19,FALSE)</f>
        <v>#REF!</v>
      </c>
      <c r="H712" s="259"/>
      <c r="I712" s="259"/>
      <c r="J712" s="8"/>
      <c r="K712" s="8"/>
    </row>
    <row r="713" spans="2:11" x14ac:dyDescent="0.3">
      <c r="C713" s="257" t="s">
        <v>22</v>
      </c>
      <c r="D713" s="257"/>
      <c r="E713" s="257"/>
      <c r="F713" s="257"/>
      <c r="G713" s="21" t="e">
        <f>VLOOKUP(D701,#REF!,20,FALSE)</f>
        <v>#REF!</v>
      </c>
      <c r="H713" s="261"/>
      <c r="I713" s="261"/>
      <c r="J713" s="8"/>
      <c r="K713" s="8"/>
    </row>
    <row r="714" spans="2:11" x14ac:dyDescent="0.3">
      <c r="C714" s="262" t="s">
        <v>23</v>
      </c>
      <c r="D714" s="263"/>
      <c r="E714" s="263"/>
      <c r="F714" s="263"/>
      <c r="G714" s="23" t="e">
        <f>VLOOKUP(D701,#REF!,21,FALSE)</f>
        <v>#REF!</v>
      </c>
      <c r="H714" s="266" t="e">
        <f>VLOOKUP(D701,#REF!,2,FALSE)</f>
        <v>#REF!</v>
      </c>
      <c r="I714" s="267"/>
      <c r="J714" s="8"/>
      <c r="K714" s="8"/>
    </row>
    <row r="715" spans="2:11" x14ac:dyDescent="0.3">
      <c r="C715" s="264"/>
      <c r="D715" s="265"/>
      <c r="E715" s="265"/>
      <c r="F715" s="265"/>
      <c r="G715" s="24"/>
      <c r="H715" s="25"/>
      <c r="I715" s="26"/>
      <c r="J715" s="8"/>
      <c r="K715" s="8"/>
    </row>
    <row r="716" spans="2:11" x14ac:dyDescent="0.3">
      <c r="C716" s="257" t="s">
        <v>24</v>
      </c>
      <c r="D716" s="257"/>
      <c r="E716" s="257"/>
      <c r="F716" s="257"/>
      <c r="G716" s="27" t="e">
        <f>SUM(G705:G715)</f>
        <v>#REF!</v>
      </c>
      <c r="H716" s="258"/>
      <c r="I716" s="258"/>
      <c r="J716" s="8"/>
      <c r="K716" s="8"/>
    </row>
    <row r="717" spans="2:11" x14ac:dyDescent="0.3">
      <c r="C717" s="257" t="s">
        <v>0</v>
      </c>
      <c r="D717" s="257"/>
      <c r="E717" s="257"/>
      <c r="F717" s="257"/>
      <c r="G717" s="27" t="e">
        <f>TRUNC(G716*0.16,2)</f>
        <v>#REF!</v>
      </c>
      <c r="H717" s="259"/>
      <c r="I717" s="259"/>
      <c r="J717" s="8"/>
      <c r="K717" s="8"/>
    </row>
    <row r="718" spans="2:11" x14ac:dyDescent="0.3">
      <c r="C718" s="260" t="s">
        <v>1</v>
      </c>
      <c r="D718" s="260"/>
      <c r="E718" s="260"/>
      <c r="F718" s="260"/>
      <c r="G718" s="28" t="e">
        <f>+G716+G717</f>
        <v>#REF!</v>
      </c>
      <c r="H718" s="259"/>
      <c r="I718" s="259"/>
      <c r="J718" s="8"/>
      <c r="K718" s="8"/>
    </row>
    <row r="719" spans="2:11" x14ac:dyDescent="0.3">
      <c r="B719" s="11" t="s">
        <v>167</v>
      </c>
      <c r="D719" s="11"/>
      <c r="E719" s="11"/>
      <c r="F719" s="8"/>
      <c r="G719" s="8"/>
      <c r="H719" s="8"/>
      <c r="I719" s="8"/>
      <c r="J719" s="8"/>
      <c r="K719" s="8"/>
    </row>
    <row r="720" spans="2:11" x14ac:dyDescent="0.3">
      <c r="B720" s="18" t="s">
        <v>168</v>
      </c>
      <c r="C720" s="256" t="s">
        <v>169</v>
      </c>
      <c r="D720" s="256"/>
      <c r="E720" s="256"/>
      <c r="F720" s="256"/>
      <c r="G720" s="256"/>
      <c r="H720" s="256"/>
      <c r="I720" s="256"/>
      <c r="J720" s="8"/>
    </row>
    <row r="721" spans="2:11" x14ac:dyDescent="0.3">
      <c r="B721" s="29"/>
      <c r="C721" s="256"/>
      <c r="D721" s="256"/>
      <c r="E721" s="256"/>
      <c r="F721" s="256"/>
      <c r="G721" s="256"/>
      <c r="H721" s="256"/>
      <c r="I721" s="256"/>
      <c r="J721" s="8"/>
    </row>
    <row r="722" spans="2:11" x14ac:dyDescent="0.3">
      <c r="B722" s="18" t="s">
        <v>170</v>
      </c>
      <c r="C722" s="256" t="s">
        <v>171</v>
      </c>
      <c r="D722" s="256"/>
      <c r="E722" s="256"/>
      <c r="F722" s="256"/>
      <c r="G722" s="256"/>
      <c r="H722" s="256"/>
      <c r="I722" s="256"/>
      <c r="J722" s="8"/>
    </row>
    <row r="723" spans="2:11" x14ac:dyDescent="0.3">
      <c r="B723" s="29"/>
      <c r="C723" s="256"/>
      <c r="D723" s="256"/>
      <c r="E723" s="256"/>
      <c r="F723" s="256"/>
      <c r="G723" s="256"/>
      <c r="H723" s="256"/>
      <c r="I723" s="256"/>
      <c r="J723" s="8"/>
    </row>
    <row r="724" spans="2:11" x14ac:dyDescent="0.3">
      <c r="B724" s="18" t="s">
        <v>172</v>
      </c>
      <c r="C724" s="256" t="s">
        <v>173</v>
      </c>
      <c r="D724" s="256"/>
      <c r="E724" s="256"/>
      <c r="F724" s="256"/>
      <c r="G724" s="256"/>
      <c r="H724" s="256"/>
      <c r="I724" s="256"/>
      <c r="J724" s="8"/>
    </row>
    <row r="725" spans="2:11" x14ac:dyDescent="0.3">
      <c r="B725" s="18"/>
      <c r="C725" s="256"/>
      <c r="D725" s="256"/>
      <c r="E725" s="256"/>
      <c r="F725" s="256"/>
      <c r="G725" s="256"/>
      <c r="H725" s="256"/>
      <c r="I725" s="256"/>
      <c r="J725" s="8"/>
    </row>
    <row r="726" spans="2:11" x14ac:dyDescent="0.3">
      <c r="B726" s="29"/>
      <c r="C726" s="256"/>
      <c r="D726" s="256"/>
      <c r="E726" s="256"/>
      <c r="F726" s="256"/>
      <c r="G726" s="256"/>
      <c r="H726" s="256"/>
      <c r="I726" s="256"/>
      <c r="J726" s="8"/>
    </row>
    <row r="727" spans="2:11" x14ac:dyDescent="0.3">
      <c r="B727" s="18" t="s">
        <v>174</v>
      </c>
      <c r="C727" s="256" t="s">
        <v>175</v>
      </c>
      <c r="D727" s="256"/>
      <c r="E727" s="256"/>
      <c r="F727" s="256"/>
      <c r="G727" s="256"/>
      <c r="H727" s="256"/>
      <c r="I727" s="256"/>
      <c r="J727" s="8"/>
    </row>
    <row r="728" spans="2:11" ht="16.5" customHeight="1" x14ac:dyDescent="0.3">
      <c r="B728" s="18" t="s">
        <v>176</v>
      </c>
      <c r="C728" s="256" t="s">
        <v>192</v>
      </c>
      <c r="D728" s="256"/>
      <c r="E728" s="256"/>
      <c r="F728" s="256"/>
      <c r="G728" s="256"/>
      <c r="H728" s="256"/>
      <c r="I728" s="256"/>
      <c r="J728" s="256"/>
      <c r="K728" s="256"/>
    </row>
    <row r="729" spans="2:11" ht="16.5" customHeight="1" x14ac:dyDescent="0.3">
      <c r="B729" s="18"/>
      <c r="C729" s="256"/>
      <c r="D729" s="256"/>
      <c r="E729" s="256"/>
      <c r="F729" s="256"/>
      <c r="G729" s="256"/>
      <c r="H729" s="256"/>
      <c r="I729" s="256"/>
      <c r="J729" s="256"/>
      <c r="K729" s="256"/>
    </row>
    <row r="730" spans="2:11" x14ac:dyDescent="0.3">
      <c r="C730" s="256"/>
      <c r="D730" s="256"/>
      <c r="E730" s="256"/>
      <c r="F730" s="256"/>
      <c r="G730" s="256"/>
      <c r="H730" s="256"/>
      <c r="I730" s="256"/>
      <c r="J730" s="256"/>
      <c r="K730" s="256"/>
    </row>
    <row r="731" spans="2:11" s="32" customFormat="1" ht="15" customHeight="1" x14ac:dyDescent="0.3">
      <c r="B731" s="30"/>
      <c r="C731" s="30"/>
      <c r="D731" s="6"/>
      <c r="E731" s="31" t="s">
        <v>177</v>
      </c>
      <c r="F731" s="30"/>
      <c r="G731" s="30"/>
    </row>
    <row r="732" spans="2:11" s="32" customFormat="1" ht="21" x14ac:dyDescent="0.3">
      <c r="B732" s="30"/>
      <c r="C732" s="30"/>
      <c r="D732" s="6"/>
      <c r="E732" s="31" t="s">
        <v>178</v>
      </c>
      <c r="F732" s="30"/>
      <c r="G732" s="30"/>
    </row>
    <row r="733" spans="2:11" s="32" customFormat="1" ht="21" x14ac:dyDescent="0.3">
      <c r="B733" s="30"/>
      <c r="C733" s="30"/>
      <c r="D733" s="6"/>
      <c r="E733" s="31" t="s">
        <v>179</v>
      </c>
      <c r="F733" s="30"/>
      <c r="G733" s="30"/>
    </row>
    <row r="734" spans="2:11" s="32" customFormat="1" ht="21" x14ac:dyDescent="0.3">
      <c r="B734" s="30"/>
      <c r="C734" s="30"/>
      <c r="D734" s="6"/>
      <c r="E734" s="31" t="s">
        <v>180</v>
      </c>
      <c r="F734" s="30"/>
      <c r="G734" s="30"/>
      <c r="H734" s="33"/>
    </row>
    <row r="735" spans="2:11" x14ac:dyDescent="0.3">
      <c r="C735" s="32"/>
      <c r="D735" s="32"/>
      <c r="E735" s="32"/>
      <c r="F735" s="32"/>
      <c r="G735" s="32"/>
      <c r="H735" s="32"/>
      <c r="I735" s="32"/>
      <c r="J735" s="32"/>
      <c r="K735" s="34"/>
    </row>
    <row r="738" spans="3:11" x14ac:dyDescent="0.3">
      <c r="F738" s="7" t="s">
        <v>154</v>
      </c>
    </row>
    <row r="739" spans="3:11" x14ac:dyDescent="0.3">
      <c r="F739" s="7" t="s">
        <v>155</v>
      </c>
    </row>
    <row r="740" spans="3:11" x14ac:dyDescent="0.3">
      <c r="C740" s="275" t="s">
        <v>156</v>
      </c>
      <c r="D740" s="275"/>
      <c r="E740" s="275"/>
      <c r="F740" s="275"/>
      <c r="G740" s="275"/>
      <c r="H740" s="275"/>
      <c r="I740" s="275"/>
      <c r="J740" s="275"/>
      <c r="K740" s="8"/>
    </row>
    <row r="741" spans="3:11" x14ac:dyDescent="0.3">
      <c r="C741" s="275"/>
      <c r="D741" s="275"/>
      <c r="E741" s="275"/>
      <c r="F741" s="275"/>
      <c r="G741" s="275"/>
      <c r="H741" s="275"/>
      <c r="I741" s="275"/>
      <c r="J741" s="275"/>
      <c r="K741" s="8"/>
    </row>
    <row r="742" spans="3:11" x14ac:dyDescent="0.3">
      <c r="C742" s="9"/>
      <c r="D742" s="9"/>
      <c r="E742" s="9"/>
      <c r="F742" s="10"/>
      <c r="G742" s="10"/>
      <c r="H742" s="10"/>
      <c r="I742" s="10"/>
      <c r="J742" s="10"/>
      <c r="K742" s="8"/>
    </row>
    <row r="743" spans="3:11" x14ac:dyDescent="0.3">
      <c r="C743" s="256" t="s">
        <v>157</v>
      </c>
      <c r="D743" s="256"/>
      <c r="E743" s="256"/>
      <c r="F743" s="256"/>
      <c r="G743" s="256"/>
      <c r="H743" s="256"/>
      <c r="I743" s="256"/>
      <c r="J743" s="256"/>
      <c r="K743" s="8"/>
    </row>
    <row r="744" spans="3:11" x14ac:dyDescent="0.3">
      <c r="C744" s="256"/>
      <c r="D744" s="256"/>
      <c r="E744" s="256"/>
      <c r="F744" s="256"/>
      <c r="G744" s="256"/>
      <c r="H744" s="256"/>
      <c r="I744" s="256"/>
      <c r="J744" s="256"/>
      <c r="K744" s="8"/>
    </row>
    <row r="745" spans="3:11" x14ac:dyDescent="0.3">
      <c r="C745" s="11"/>
      <c r="D745" s="11"/>
      <c r="E745" s="11"/>
      <c r="F745" s="8"/>
      <c r="G745" s="8"/>
      <c r="H745" s="8"/>
      <c r="I745" s="8"/>
      <c r="J745" s="8"/>
      <c r="K745" s="8"/>
    </row>
    <row r="746" spans="3:11" x14ac:dyDescent="0.3">
      <c r="C746" s="11" t="s">
        <v>158</v>
      </c>
      <c r="D746" s="12" t="s">
        <v>25</v>
      </c>
      <c r="E746" s="13"/>
      <c r="G746" s="11"/>
      <c r="H746" s="14" t="s">
        <v>159</v>
      </c>
      <c r="I746" s="15" t="e">
        <f>VLOOKUP(D747,#REF!,24,FALSE)</f>
        <v>#REF!</v>
      </c>
      <c r="J746" s="8"/>
    </row>
    <row r="747" spans="3:11" x14ac:dyDescent="0.3">
      <c r="C747" s="11" t="s">
        <v>160</v>
      </c>
      <c r="D747" s="35" t="s">
        <v>49</v>
      </c>
      <c r="E747" s="13"/>
      <c r="F747" s="11"/>
      <c r="H747" s="14" t="s">
        <v>161</v>
      </c>
      <c r="I747" s="36" t="s">
        <v>50</v>
      </c>
      <c r="J747" s="36"/>
      <c r="K747" s="36"/>
    </row>
    <row r="748" spans="3:11" ht="16.5" customHeight="1" x14ac:dyDescent="0.3">
      <c r="C748" s="13"/>
      <c r="D748" s="13"/>
      <c r="E748" s="13"/>
      <c r="F748" s="13"/>
      <c r="G748" s="16"/>
      <c r="H748" s="17"/>
      <c r="I748" s="36"/>
      <c r="J748" s="36"/>
      <c r="K748" s="36"/>
    </row>
    <row r="749" spans="3:11" ht="17.25" thickBot="1" x14ac:dyDescent="0.35">
      <c r="C749" s="18"/>
      <c r="D749" s="18"/>
      <c r="E749" s="18"/>
      <c r="F749" s="8"/>
      <c r="G749" s="8"/>
      <c r="H749" s="8"/>
      <c r="I749" s="8"/>
      <c r="J749" s="8"/>
      <c r="K749" s="8"/>
    </row>
    <row r="750" spans="3:11" ht="26.25" thickBot="1" x14ac:dyDescent="0.35">
      <c r="C750" s="269" t="s">
        <v>162</v>
      </c>
      <c r="D750" s="270"/>
      <c r="E750" s="270"/>
      <c r="F750" s="271"/>
      <c r="G750" s="19" t="s">
        <v>163</v>
      </c>
      <c r="H750" s="272" t="s">
        <v>164</v>
      </c>
      <c r="I750" s="273"/>
      <c r="J750" s="8"/>
      <c r="K750" s="8"/>
    </row>
    <row r="751" spans="3:11" x14ac:dyDescent="0.3">
      <c r="C751" s="274" t="s">
        <v>14</v>
      </c>
      <c r="D751" s="274"/>
      <c r="E751" s="274"/>
      <c r="F751" s="274"/>
      <c r="G751" s="20" t="e">
        <f>VLOOKUP(D747,#REF!,12,FALSE)</f>
        <v>#REF!</v>
      </c>
      <c r="H751" s="258"/>
      <c r="I751" s="258"/>
      <c r="J751" s="8"/>
      <c r="K751" s="8"/>
    </row>
    <row r="752" spans="3:11" x14ac:dyDescent="0.3">
      <c r="C752" s="257" t="s">
        <v>15</v>
      </c>
      <c r="D752" s="257"/>
      <c r="E752" s="257"/>
      <c r="F752" s="257"/>
      <c r="G752" s="21" t="e">
        <f>VLOOKUP(D747,#REF!,13,FALSE)</f>
        <v>#REF!</v>
      </c>
      <c r="H752" s="259"/>
      <c r="I752" s="259"/>
      <c r="J752" s="8"/>
      <c r="K752" s="8"/>
    </row>
    <row r="753" spans="2:11" x14ac:dyDescent="0.3">
      <c r="C753" s="257" t="s">
        <v>16</v>
      </c>
      <c r="D753" s="257"/>
      <c r="E753" s="257"/>
      <c r="F753" s="257"/>
      <c r="G753" s="21" t="e">
        <f>VLOOKUP(D747,#REF!,14,FALSE)</f>
        <v>#REF!</v>
      </c>
      <c r="H753" s="259"/>
      <c r="I753" s="259"/>
      <c r="J753" s="8"/>
      <c r="K753" s="8"/>
    </row>
    <row r="754" spans="2:11" x14ac:dyDescent="0.3">
      <c r="C754" s="257" t="s">
        <v>17</v>
      </c>
      <c r="D754" s="257"/>
      <c r="E754" s="257"/>
      <c r="F754" s="257"/>
      <c r="G754" s="21" t="e">
        <f>VLOOKUP(D747,#REF!,15,FALSE)</f>
        <v>#REF!</v>
      </c>
      <c r="H754" s="259"/>
      <c r="I754" s="259"/>
      <c r="J754" s="8"/>
      <c r="K754" s="8"/>
    </row>
    <row r="755" spans="2:11" x14ac:dyDescent="0.3">
      <c r="C755" s="257" t="s">
        <v>18</v>
      </c>
      <c r="D755" s="257"/>
      <c r="E755" s="257"/>
      <c r="F755" s="257"/>
      <c r="G755" s="21" t="e">
        <f>VLOOKUP(D747,#REF!,16,FALSE)</f>
        <v>#REF!</v>
      </c>
      <c r="H755" s="268" t="s">
        <v>165</v>
      </c>
      <c r="I755" s="268"/>
      <c r="J755" s="8"/>
      <c r="K755" s="8"/>
    </row>
    <row r="756" spans="2:11" x14ac:dyDescent="0.3">
      <c r="C756" s="257" t="s">
        <v>19</v>
      </c>
      <c r="D756" s="257"/>
      <c r="E756" s="257"/>
      <c r="F756" s="257"/>
      <c r="G756" s="22">
        <v>0</v>
      </c>
      <c r="H756" s="259" t="s">
        <v>153</v>
      </c>
      <c r="I756" s="259"/>
      <c r="J756" s="8"/>
      <c r="K756" s="8"/>
    </row>
    <row r="757" spans="2:11" x14ac:dyDescent="0.3">
      <c r="C757" s="257" t="s">
        <v>20</v>
      </c>
      <c r="D757" s="257"/>
      <c r="E757" s="257"/>
      <c r="F757" s="257"/>
      <c r="G757" s="21" t="e">
        <f>VLOOKUP(D747,#REF!,18,FALSE)</f>
        <v>#REF!</v>
      </c>
      <c r="H757" s="268" t="s">
        <v>166</v>
      </c>
      <c r="I757" s="268"/>
      <c r="J757" s="8"/>
      <c r="K757" s="8"/>
    </row>
    <row r="758" spans="2:11" x14ac:dyDescent="0.3">
      <c r="C758" s="257" t="s">
        <v>21</v>
      </c>
      <c r="D758" s="257"/>
      <c r="E758" s="257"/>
      <c r="F758" s="257"/>
      <c r="G758" s="21" t="e">
        <f>VLOOKUP(D747,#REF!,19,FALSE)</f>
        <v>#REF!</v>
      </c>
      <c r="H758" s="259"/>
      <c r="I758" s="259"/>
      <c r="J758" s="8"/>
      <c r="K758" s="8"/>
    </row>
    <row r="759" spans="2:11" x14ac:dyDescent="0.3">
      <c r="C759" s="257" t="s">
        <v>22</v>
      </c>
      <c r="D759" s="257"/>
      <c r="E759" s="257"/>
      <c r="F759" s="257"/>
      <c r="G759" s="21" t="e">
        <f>VLOOKUP(D747,#REF!,20,FALSE)</f>
        <v>#REF!</v>
      </c>
      <c r="H759" s="261"/>
      <c r="I759" s="261"/>
      <c r="J759" s="8"/>
      <c r="K759" s="8"/>
    </row>
    <row r="760" spans="2:11" x14ac:dyDescent="0.3">
      <c r="C760" s="262" t="s">
        <v>23</v>
      </c>
      <c r="D760" s="263"/>
      <c r="E760" s="263"/>
      <c r="F760" s="263"/>
      <c r="G760" s="23" t="e">
        <f>VLOOKUP(D747,#REF!,21,FALSE)</f>
        <v>#REF!</v>
      </c>
      <c r="H760" s="266" t="e">
        <f>VLOOKUP(D747,#REF!,2,FALSE)</f>
        <v>#REF!</v>
      </c>
      <c r="I760" s="267"/>
      <c r="J760" s="8"/>
      <c r="K760" s="8"/>
    </row>
    <row r="761" spans="2:11" x14ac:dyDescent="0.3">
      <c r="C761" s="264"/>
      <c r="D761" s="265"/>
      <c r="E761" s="265"/>
      <c r="F761" s="265"/>
      <c r="G761" s="24"/>
      <c r="H761" s="25"/>
      <c r="I761" s="26"/>
      <c r="J761" s="8"/>
      <c r="K761" s="8"/>
    </row>
    <row r="762" spans="2:11" x14ac:dyDescent="0.3">
      <c r="C762" s="257" t="s">
        <v>24</v>
      </c>
      <c r="D762" s="257"/>
      <c r="E762" s="257"/>
      <c r="F762" s="257"/>
      <c r="G762" s="27" t="e">
        <f>SUM(G751:G761)</f>
        <v>#REF!</v>
      </c>
      <c r="H762" s="258"/>
      <c r="I762" s="258"/>
      <c r="J762" s="8"/>
      <c r="K762" s="8"/>
    </row>
    <row r="763" spans="2:11" x14ac:dyDescent="0.3">
      <c r="C763" s="257" t="s">
        <v>0</v>
      </c>
      <c r="D763" s="257"/>
      <c r="E763" s="257"/>
      <c r="F763" s="257"/>
      <c r="G763" s="27" t="e">
        <f>TRUNC(G762*0.16,2)</f>
        <v>#REF!</v>
      </c>
      <c r="H763" s="259"/>
      <c r="I763" s="259"/>
      <c r="J763" s="8"/>
      <c r="K763" s="8"/>
    </row>
    <row r="764" spans="2:11" x14ac:dyDescent="0.3">
      <c r="C764" s="260" t="s">
        <v>1</v>
      </c>
      <c r="D764" s="260"/>
      <c r="E764" s="260"/>
      <c r="F764" s="260"/>
      <c r="G764" s="28" t="e">
        <f>+G762+G763</f>
        <v>#REF!</v>
      </c>
      <c r="H764" s="259"/>
      <c r="I764" s="259"/>
      <c r="J764" s="8"/>
      <c r="K764" s="8"/>
    </row>
    <row r="765" spans="2:11" x14ac:dyDescent="0.3">
      <c r="B765" s="11" t="s">
        <v>167</v>
      </c>
      <c r="D765" s="11"/>
      <c r="E765" s="11"/>
      <c r="F765" s="8"/>
      <c r="G765" s="8"/>
      <c r="H765" s="8"/>
      <c r="I765" s="8"/>
      <c r="J765" s="8"/>
      <c r="K765" s="8"/>
    </row>
    <row r="766" spans="2:11" x14ac:dyDescent="0.3">
      <c r="B766" s="18" t="s">
        <v>168</v>
      </c>
      <c r="C766" s="256" t="s">
        <v>169</v>
      </c>
      <c r="D766" s="256"/>
      <c r="E766" s="256"/>
      <c r="F766" s="256"/>
      <c r="G766" s="256"/>
      <c r="H766" s="256"/>
      <c r="I766" s="256"/>
      <c r="J766" s="8"/>
    </row>
    <row r="767" spans="2:11" x14ac:dyDescent="0.3">
      <c r="B767" s="29"/>
      <c r="C767" s="256"/>
      <c r="D767" s="256"/>
      <c r="E767" s="256"/>
      <c r="F767" s="256"/>
      <c r="G767" s="256"/>
      <c r="H767" s="256"/>
      <c r="I767" s="256"/>
      <c r="J767" s="8"/>
    </row>
    <row r="768" spans="2:11" x14ac:dyDescent="0.3">
      <c r="B768" s="18" t="s">
        <v>170</v>
      </c>
      <c r="C768" s="256" t="s">
        <v>171</v>
      </c>
      <c r="D768" s="256"/>
      <c r="E768" s="256"/>
      <c r="F768" s="256"/>
      <c r="G768" s="256"/>
      <c r="H768" s="256"/>
      <c r="I768" s="256"/>
      <c r="J768" s="8"/>
    </row>
    <row r="769" spans="2:11" x14ac:dyDescent="0.3">
      <c r="B769" s="29"/>
      <c r="C769" s="256"/>
      <c r="D769" s="256"/>
      <c r="E769" s="256"/>
      <c r="F769" s="256"/>
      <c r="G769" s="256"/>
      <c r="H769" s="256"/>
      <c r="I769" s="256"/>
      <c r="J769" s="8"/>
    </row>
    <row r="770" spans="2:11" x14ac:dyDescent="0.3">
      <c r="B770" s="18" t="s">
        <v>172</v>
      </c>
      <c r="C770" s="256" t="s">
        <v>173</v>
      </c>
      <c r="D770" s="256"/>
      <c r="E770" s="256"/>
      <c r="F770" s="256"/>
      <c r="G770" s="256"/>
      <c r="H770" s="256"/>
      <c r="I770" s="256"/>
      <c r="J770" s="8"/>
    </row>
    <row r="771" spans="2:11" x14ac:dyDescent="0.3">
      <c r="B771" s="18"/>
      <c r="C771" s="256"/>
      <c r="D771" s="256"/>
      <c r="E771" s="256"/>
      <c r="F771" s="256"/>
      <c r="G771" s="256"/>
      <c r="H771" s="256"/>
      <c r="I771" s="256"/>
      <c r="J771" s="8"/>
    </row>
    <row r="772" spans="2:11" x14ac:dyDescent="0.3">
      <c r="B772" s="29"/>
      <c r="C772" s="256"/>
      <c r="D772" s="256"/>
      <c r="E772" s="256"/>
      <c r="F772" s="256"/>
      <c r="G772" s="256"/>
      <c r="H772" s="256"/>
      <c r="I772" s="256"/>
      <c r="J772" s="8"/>
    </row>
    <row r="773" spans="2:11" x14ac:dyDescent="0.3">
      <c r="B773" s="18" t="s">
        <v>174</v>
      </c>
      <c r="C773" s="256" t="s">
        <v>175</v>
      </c>
      <c r="D773" s="256"/>
      <c r="E773" s="256"/>
      <c r="F773" s="256"/>
      <c r="G773" s="256"/>
      <c r="H773" s="256"/>
      <c r="I773" s="256"/>
      <c r="J773" s="8"/>
    </row>
    <row r="774" spans="2:11" ht="16.5" customHeight="1" x14ac:dyDescent="0.3">
      <c r="B774" s="18" t="s">
        <v>176</v>
      </c>
      <c r="C774" s="256" t="s">
        <v>192</v>
      </c>
      <c r="D774" s="256"/>
      <c r="E774" s="256"/>
      <c r="F774" s="256"/>
      <c r="G774" s="256"/>
      <c r="H774" s="256"/>
      <c r="I774" s="256"/>
      <c r="J774" s="256"/>
      <c r="K774" s="256"/>
    </row>
    <row r="775" spans="2:11" ht="16.5" customHeight="1" x14ac:dyDescent="0.3">
      <c r="B775" s="18"/>
      <c r="C775" s="256"/>
      <c r="D775" s="256"/>
      <c r="E775" s="256"/>
      <c r="F775" s="256"/>
      <c r="G775" s="256"/>
      <c r="H775" s="256"/>
      <c r="I775" s="256"/>
      <c r="J775" s="256"/>
      <c r="K775" s="256"/>
    </row>
    <row r="776" spans="2:11" x14ac:dyDescent="0.3">
      <c r="C776" s="256"/>
      <c r="D776" s="256"/>
      <c r="E776" s="256"/>
      <c r="F776" s="256"/>
      <c r="G776" s="256"/>
      <c r="H776" s="256"/>
      <c r="I776" s="256"/>
      <c r="J776" s="256"/>
      <c r="K776" s="256"/>
    </row>
    <row r="777" spans="2:11" s="32" customFormat="1" ht="15" customHeight="1" x14ac:dyDescent="0.3">
      <c r="B777" s="30"/>
      <c r="C777" s="30"/>
      <c r="D777" s="6"/>
      <c r="E777" s="31" t="s">
        <v>177</v>
      </c>
      <c r="F777" s="30"/>
      <c r="G777" s="30"/>
    </row>
    <row r="778" spans="2:11" s="32" customFormat="1" ht="21" x14ac:dyDescent="0.3">
      <c r="B778" s="30"/>
      <c r="C778" s="30"/>
      <c r="D778" s="6"/>
      <c r="E778" s="31" t="s">
        <v>178</v>
      </c>
      <c r="F778" s="30"/>
      <c r="G778" s="30"/>
    </row>
    <row r="779" spans="2:11" s="32" customFormat="1" ht="21" x14ac:dyDescent="0.3">
      <c r="B779" s="30"/>
      <c r="C779" s="30"/>
      <c r="D779" s="6"/>
      <c r="E779" s="31" t="s">
        <v>179</v>
      </c>
      <c r="F779" s="30"/>
      <c r="G779" s="30"/>
    </row>
    <row r="780" spans="2:11" s="32" customFormat="1" ht="21" x14ac:dyDescent="0.3">
      <c r="B780" s="30"/>
      <c r="C780" s="30"/>
      <c r="D780" s="6"/>
      <c r="E780" s="31" t="s">
        <v>180</v>
      </c>
      <c r="F780" s="30"/>
      <c r="G780" s="30"/>
      <c r="H780" s="33"/>
    </row>
    <row r="781" spans="2:11" x14ac:dyDescent="0.3">
      <c r="C781" s="32"/>
      <c r="D781" s="32"/>
      <c r="E781" s="32"/>
      <c r="F781" s="32"/>
      <c r="G781" s="32"/>
      <c r="H781" s="32"/>
      <c r="I781" s="32"/>
      <c r="J781" s="32"/>
      <c r="K781" s="34"/>
    </row>
    <row r="784" spans="2:11" x14ac:dyDescent="0.3">
      <c r="F784" s="7" t="s">
        <v>154</v>
      </c>
    </row>
    <row r="785" spans="3:11" x14ac:dyDescent="0.3">
      <c r="F785" s="7" t="s">
        <v>155</v>
      </c>
    </row>
    <row r="786" spans="3:11" x14ac:dyDescent="0.3">
      <c r="C786" s="275" t="s">
        <v>156</v>
      </c>
      <c r="D786" s="275"/>
      <c r="E786" s="275"/>
      <c r="F786" s="275"/>
      <c r="G786" s="275"/>
      <c r="H786" s="275"/>
      <c r="I786" s="275"/>
      <c r="J786" s="275"/>
      <c r="K786" s="8"/>
    </row>
    <row r="787" spans="3:11" x14ac:dyDescent="0.3">
      <c r="C787" s="275"/>
      <c r="D787" s="275"/>
      <c r="E787" s="275"/>
      <c r="F787" s="275"/>
      <c r="G787" s="275"/>
      <c r="H787" s="275"/>
      <c r="I787" s="275"/>
      <c r="J787" s="275"/>
      <c r="K787" s="8"/>
    </row>
    <row r="788" spans="3:11" x14ac:dyDescent="0.3">
      <c r="C788" s="9"/>
      <c r="D788" s="9"/>
      <c r="E788" s="9"/>
      <c r="F788" s="10"/>
      <c r="G788" s="10"/>
      <c r="H788" s="10"/>
      <c r="I788" s="10"/>
      <c r="J788" s="10"/>
      <c r="K788" s="8"/>
    </row>
    <row r="789" spans="3:11" x14ac:dyDescent="0.3">
      <c r="C789" s="256" t="s">
        <v>157</v>
      </c>
      <c r="D789" s="256"/>
      <c r="E789" s="256"/>
      <c r="F789" s="256"/>
      <c r="G789" s="256"/>
      <c r="H789" s="256"/>
      <c r="I789" s="256"/>
      <c r="J789" s="256"/>
      <c r="K789" s="8"/>
    </row>
    <row r="790" spans="3:11" x14ac:dyDescent="0.3">
      <c r="C790" s="256"/>
      <c r="D790" s="256"/>
      <c r="E790" s="256"/>
      <c r="F790" s="256"/>
      <c r="G790" s="256"/>
      <c r="H790" s="256"/>
      <c r="I790" s="256"/>
      <c r="J790" s="256"/>
      <c r="K790" s="8"/>
    </row>
    <row r="791" spans="3:11" x14ac:dyDescent="0.3">
      <c r="C791" s="11"/>
      <c r="D791" s="11"/>
      <c r="E791" s="11"/>
      <c r="F791" s="8"/>
      <c r="G791" s="8"/>
      <c r="H791" s="8"/>
      <c r="I791" s="8"/>
      <c r="J791" s="8"/>
      <c r="K791" s="8"/>
    </row>
    <row r="792" spans="3:11" x14ac:dyDescent="0.3">
      <c r="C792" s="11" t="s">
        <v>158</v>
      </c>
      <c r="D792" s="12" t="s">
        <v>25</v>
      </c>
      <c r="E792" s="13"/>
      <c r="G792" s="11"/>
      <c r="H792" s="14" t="s">
        <v>159</v>
      </c>
      <c r="I792" s="15" t="e">
        <f>VLOOKUP(D793,#REF!,24,FALSE)</f>
        <v>#REF!</v>
      </c>
      <c r="J792" s="8"/>
    </row>
    <row r="793" spans="3:11" x14ac:dyDescent="0.3">
      <c r="C793" s="11" t="s">
        <v>160</v>
      </c>
      <c r="D793" s="35" t="s">
        <v>26</v>
      </c>
      <c r="E793" s="13"/>
      <c r="F793" s="11"/>
      <c r="H793" s="14" t="s">
        <v>161</v>
      </c>
      <c r="I793" s="36" t="s">
        <v>51</v>
      </c>
      <c r="J793" s="36"/>
      <c r="K793" s="36"/>
    </row>
    <row r="794" spans="3:11" ht="16.5" customHeight="1" x14ac:dyDescent="0.3">
      <c r="C794" s="13"/>
      <c r="D794" s="13"/>
      <c r="E794" s="13"/>
      <c r="F794" s="13"/>
      <c r="G794" s="16"/>
      <c r="H794" s="17"/>
      <c r="I794" s="36"/>
      <c r="J794" s="36"/>
      <c r="K794" s="36"/>
    </row>
    <row r="795" spans="3:11" ht="17.25" thickBot="1" x14ac:dyDescent="0.35">
      <c r="C795" s="18"/>
      <c r="D795" s="18"/>
      <c r="E795" s="18"/>
      <c r="F795" s="8"/>
      <c r="G795" s="8"/>
      <c r="H795" s="8"/>
      <c r="I795" s="8"/>
      <c r="J795" s="8"/>
      <c r="K795" s="8"/>
    </row>
    <row r="796" spans="3:11" ht="26.25" thickBot="1" x14ac:dyDescent="0.35">
      <c r="C796" s="269" t="s">
        <v>162</v>
      </c>
      <c r="D796" s="270"/>
      <c r="E796" s="270"/>
      <c r="F796" s="271"/>
      <c r="G796" s="19" t="s">
        <v>163</v>
      </c>
      <c r="H796" s="272" t="s">
        <v>164</v>
      </c>
      <c r="I796" s="273"/>
      <c r="J796" s="8"/>
      <c r="K796" s="8"/>
    </row>
    <row r="797" spans="3:11" x14ac:dyDescent="0.3">
      <c r="C797" s="274" t="s">
        <v>14</v>
      </c>
      <c r="D797" s="274"/>
      <c r="E797" s="274"/>
      <c r="F797" s="274"/>
      <c r="G797" s="20" t="e">
        <f>VLOOKUP(D793,#REF!,12,FALSE)</f>
        <v>#REF!</v>
      </c>
      <c r="H797" s="258"/>
      <c r="I797" s="258"/>
      <c r="J797" s="8"/>
      <c r="K797" s="8"/>
    </row>
    <row r="798" spans="3:11" x14ac:dyDescent="0.3">
      <c r="C798" s="257" t="s">
        <v>15</v>
      </c>
      <c r="D798" s="257"/>
      <c r="E798" s="257"/>
      <c r="F798" s="257"/>
      <c r="G798" s="21" t="e">
        <f>VLOOKUP(D793,#REF!,13,FALSE)</f>
        <v>#REF!</v>
      </c>
      <c r="H798" s="259"/>
      <c r="I798" s="259"/>
      <c r="J798" s="8"/>
      <c r="K798" s="8"/>
    </row>
    <row r="799" spans="3:11" x14ac:dyDescent="0.3">
      <c r="C799" s="257" t="s">
        <v>16</v>
      </c>
      <c r="D799" s="257"/>
      <c r="E799" s="257"/>
      <c r="F799" s="257"/>
      <c r="G799" s="21" t="e">
        <f>VLOOKUP(D793,#REF!,14,FALSE)</f>
        <v>#REF!</v>
      </c>
      <c r="H799" s="259"/>
      <c r="I799" s="259"/>
      <c r="J799" s="8"/>
      <c r="K799" s="8"/>
    </row>
    <row r="800" spans="3:11" x14ac:dyDescent="0.3">
      <c r="C800" s="257" t="s">
        <v>17</v>
      </c>
      <c r="D800" s="257"/>
      <c r="E800" s="257"/>
      <c r="F800" s="257"/>
      <c r="G800" s="21" t="e">
        <f>VLOOKUP(D793,#REF!,15,FALSE)</f>
        <v>#REF!</v>
      </c>
      <c r="H800" s="259"/>
      <c r="I800" s="259"/>
      <c r="J800" s="8"/>
      <c r="K800" s="8"/>
    </row>
    <row r="801" spans="2:11" x14ac:dyDescent="0.3">
      <c r="C801" s="257" t="s">
        <v>18</v>
      </c>
      <c r="D801" s="257"/>
      <c r="E801" s="257"/>
      <c r="F801" s="257"/>
      <c r="G801" s="21" t="e">
        <f>VLOOKUP(D793,#REF!,16,FALSE)</f>
        <v>#REF!</v>
      </c>
      <c r="H801" s="268" t="s">
        <v>165</v>
      </c>
      <c r="I801" s="268"/>
      <c r="J801" s="8"/>
      <c r="K801" s="8"/>
    </row>
    <row r="802" spans="2:11" x14ac:dyDescent="0.3">
      <c r="C802" s="257" t="s">
        <v>19</v>
      </c>
      <c r="D802" s="257"/>
      <c r="E802" s="257"/>
      <c r="F802" s="257"/>
      <c r="G802" s="22">
        <v>0</v>
      </c>
      <c r="H802" s="259" t="s">
        <v>153</v>
      </c>
      <c r="I802" s="259"/>
      <c r="J802" s="8"/>
      <c r="K802" s="8"/>
    </row>
    <row r="803" spans="2:11" x14ac:dyDescent="0.3">
      <c r="C803" s="257" t="s">
        <v>20</v>
      </c>
      <c r="D803" s="257"/>
      <c r="E803" s="257"/>
      <c r="F803" s="257"/>
      <c r="G803" s="21" t="e">
        <f>VLOOKUP(D793,#REF!,18,FALSE)</f>
        <v>#REF!</v>
      </c>
      <c r="H803" s="268" t="s">
        <v>166</v>
      </c>
      <c r="I803" s="268"/>
      <c r="J803" s="8"/>
      <c r="K803" s="8"/>
    </row>
    <row r="804" spans="2:11" x14ac:dyDescent="0.3">
      <c r="C804" s="257" t="s">
        <v>21</v>
      </c>
      <c r="D804" s="257"/>
      <c r="E804" s="257"/>
      <c r="F804" s="257"/>
      <c r="G804" s="21" t="e">
        <f>VLOOKUP(D793,#REF!,19,FALSE)</f>
        <v>#REF!</v>
      </c>
      <c r="H804" s="259"/>
      <c r="I804" s="259"/>
      <c r="J804" s="8"/>
      <c r="K804" s="8"/>
    </row>
    <row r="805" spans="2:11" x14ac:dyDescent="0.3">
      <c r="C805" s="257" t="s">
        <v>22</v>
      </c>
      <c r="D805" s="257"/>
      <c r="E805" s="257"/>
      <c r="F805" s="257"/>
      <c r="G805" s="21" t="e">
        <f>VLOOKUP(D793,#REF!,20,FALSE)</f>
        <v>#REF!</v>
      </c>
      <c r="H805" s="261"/>
      <c r="I805" s="261"/>
      <c r="J805" s="8"/>
      <c r="K805" s="8"/>
    </row>
    <row r="806" spans="2:11" x14ac:dyDescent="0.3">
      <c r="C806" s="262" t="s">
        <v>23</v>
      </c>
      <c r="D806" s="263"/>
      <c r="E806" s="263"/>
      <c r="F806" s="263"/>
      <c r="G806" s="23" t="e">
        <f>VLOOKUP(D793,#REF!,21,FALSE)</f>
        <v>#REF!</v>
      </c>
      <c r="H806" s="266" t="e">
        <f>VLOOKUP(D793,#REF!,2,FALSE)</f>
        <v>#REF!</v>
      </c>
      <c r="I806" s="267"/>
      <c r="J806" s="8"/>
      <c r="K806" s="8"/>
    </row>
    <row r="807" spans="2:11" x14ac:dyDescent="0.3">
      <c r="C807" s="264"/>
      <c r="D807" s="265"/>
      <c r="E807" s="265"/>
      <c r="F807" s="265"/>
      <c r="G807" s="24"/>
      <c r="H807" s="25"/>
      <c r="I807" s="26"/>
      <c r="J807" s="8"/>
      <c r="K807" s="8"/>
    </row>
    <row r="808" spans="2:11" x14ac:dyDescent="0.3">
      <c r="C808" s="257" t="s">
        <v>24</v>
      </c>
      <c r="D808" s="257"/>
      <c r="E808" s="257"/>
      <c r="F808" s="257"/>
      <c r="G808" s="27" t="e">
        <f>SUM(G797:G807)</f>
        <v>#REF!</v>
      </c>
      <c r="H808" s="258"/>
      <c r="I808" s="258"/>
      <c r="J808" s="8"/>
      <c r="K808" s="8"/>
    </row>
    <row r="809" spans="2:11" x14ac:dyDescent="0.3">
      <c r="C809" s="257" t="s">
        <v>0</v>
      </c>
      <c r="D809" s="257"/>
      <c r="E809" s="257"/>
      <c r="F809" s="257"/>
      <c r="G809" s="27" t="e">
        <f>TRUNC(G808*0.16,2)</f>
        <v>#REF!</v>
      </c>
      <c r="H809" s="259"/>
      <c r="I809" s="259"/>
      <c r="J809" s="8"/>
      <c r="K809" s="8"/>
    </row>
    <row r="810" spans="2:11" x14ac:dyDescent="0.3">
      <c r="C810" s="260" t="s">
        <v>1</v>
      </c>
      <c r="D810" s="260"/>
      <c r="E810" s="260"/>
      <c r="F810" s="260"/>
      <c r="G810" s="28" t="e">
        <f>+G808+G809</f>
        <v>#REF!</v>
      </c>
      <c r="H810" s="259"/>
      <c r="I810" s="259"/>
      <c r="J810" s="8"/>
      <c r="K810" s="8"/>
    </row>
    <row r="811" spans="2:11" x14ac:dyDescent="0.3">
      <c r="B811" s="11" t="s">
        <v>167</v>
      </c>
      <c r="D811" s="11"/>
      <c r="E811" s="11"/>
      <c r="F811" s="8"/>
      <c r="G811" s="8"/>
      <c r="H811" s="8"/>
      <c r="I811" s="8"/>
      <c r="J811" s="8"/>
      <c r="K811" s="8"/>
    </row>
    <row r="812" spans="2:11" x14ac:dyDescent="0.3">
      <c r="B812" s="18" t="s">
        <v>168</v>
      </c>
      <c r="C812" s="256" t="s">
        <v>169</v>
      </c>
      <c r="D812" s="256"/>
      <c r="E812" s="256"/>
      <c r="F812" s="256"/>
      <c r="G812" s="256"/>
      <c r="H812" s="256"/>
      <c r="I812" s="256"/>
      <c r="J812" s="8"/>
    </row>
    <row r="813" spans="2:11" x14ac:dyDescent="0.3">
      <c r="B813" s="29"/>
      <c r="C813" s="256"/>
      <c r="D813" s="256"/>
      <c r="E813" s="256"/>
      <c r="F813" s="256"/>
      <c r="G813" s="256"/>
      <c r="H813" s="256"/>
      <c r="I813" s="256"/>
      <c r="J813" s="8"/>
    </row>
    <row r="814" spans="2:11" x14ac:dyDescent="0.3">
      <c r="B814" s="18" t="s">
        <v>170</v>
      </c>
      <c r="C814" s="256" t="s">
        <v>171</v>
      </c>
      <c r="D814" s="256"/>
      <c r="E814" s="256"/>
      <c r="F814" s="256"/>
      <c r="G814" s="256"/>
      <c r="H814" s="256"/>
      <c r="I814" s="256"/>
      <c r="J814" s="8"/>
    </row>
    <row r="815" spans="2:11" x14ac:dyDescent="0.3">
      <c r="B815" s="29"/>
      <c r="C815" s="256"/>
      <c r="D815" s="256"/>
      <c r="E815" s="256"/>
      <c r="F815" s="256"/>
      <c r="G815" s="256"/>
      <c r="H815" s="256"/>
      <c r="I815" s="256"/>
      <c r="J815" s="8"/>
    </row>
    <row r="816" spans="2:11" x14ac:dyDescent="0.3">
      <c r="B816" s="18" t="s">
        <v>172</v>
      </c>
      <c r="C816" s="256" t="s">
        <v>173</v>
      </c>
      <c r="D816" s="256"/>
      <c r="E816" s="256"/>
      <c r="F816" s="256"/>
      <c r="G816" s="256"/>
      <c r="H816" s="256"/>
      <c r="I816" s="256"/>
      <c r="J816" s="8"/>
    </row>
    <row r="817" spans="2:11" x14ac:dyDescent="0.3">
      <c r="B817" s="18"/>
      <c r="C817" s="256"/>
      <c r="D817" s="256"/>
      <c r="E817" s="256"/>
      <c r="F817" s="256"/>
      <c r="G817" s="256"/>
      <c r="H817" s="256"/>
      <c r="I817" s="256"/>
      <c r="J817" s="8"/>
    </row>
    <row r="818" spans="2:11" x14ac:dyDescent="0.3">
      <c r="B818" s="29"/>
      <c r="C818" s="256"/>
      <c r="D818" s="256"/>
      <c r="E818" s="256"/>
      <c r="F818" s="256"/>
      <c r="G818" s="256"/>
      <c r="H818" s="256"/>
      <c r="I818" s="256"/>
      <c r="J818" s="8"/>
    </row>
    <row r="819" spans="2:11" x14ac:dyDescent="0.3">
      <c r="B819" s="18" t="s">
        <v>174</v>
      </c>
      <c r="C819" s="256" t="s">
        <v>175</v>
      </c>
      <c r="D819" s="256"/>
      <c r="E819" s="256"/>
      <c r="F819" s="256"/>
      <c r="G819" s="256"/>
      <c r="H819" s="256"/>
      <c r="I819" s="256"/>
      <c r="J819" s="8"/>
    </row>
    <row r="820" spans="2:11" ht="16.5" customHeight="1" x14ac:dyDescent="0.3">
      <c r="B820" s="18" t="s">
        <v>176</v>
      </c>
      <c r="C820" s="256" t="s">
        <v>192</v>
      </c>
      <c r="D820" s="256"/>
      <c r="E820" s="256"/>
      <c r="F820" s="256"/>
      <c r="G820" s="256"/>
      <c r="H820" s="256"/>
      <c r="I820" s="256"/>
      <c r="J820" s="256"/>
      <c r="K820" s="256"/>
    </row>
    <row r="821" spans="2:11" ht="16.5" customHeight="1" x14ac:dyDescent="0.3">
      <c r="B821" s="18"/>
      <c r="C821" s="256"/>
      <c r="D821" s="256"/>
      <c r="E821" s="256"/>
      <c r="F821" s="256"/>
      <c r="G821" s="256"/>
      <c r="H821" s="256"/>
      <c r="I821" s="256"/>
      <c r="J821" s="256"/>
      <c r="K821" s="256"/>
    </row>
    <row r="822" spans="2:11" x14ac:dyDescent="0.3">
      <c r="C822" s="256"/>
      <c r="D822" s="256"/>
      <c r="E822" s="256"/>
      <c r="F822" s="256"/>
      <c r="G822" s="256"/>
      <c r="H822" s="256"/>
      <c r="I822" s="256"/>
      <c r="J822" s="256"/>
      <c r="K822" s="256"/>
    </row>
    <row r="823" spans="2:11" s="32" customFormat="1" ht="15" customHeight="1" x14ac:dyDescent="0.3">
      <c r="B823" s="30"/>
      <c r="C823" s="30"/>
      <c r="D823" s="6"/>
      <c r="E823" s="31" t="s">
        <v>177</v>
      </c>
      <c r="F823" s="30"/>
      <c r="G823" s="30"/>
    </row>
    <row r="824" spans="2:11" s="32" customFormat="1" ht="21" x14ac:dyDescent="0.3">
      <c r="B824" s="30"/>
      <c r="C824" s="30"/>
      <c r="D824" s="6"/>
      <c r="E824" s="31" t="s">
        <v>178</v>
      </c>
      <c r="F824" s="30"/>
      <c r="G824" s="30"/>
    </row>
    <row r="825" spans="2:11" s="32" customFormat="1" ht="21" x14ac:dyDescent="0.3">
      <c r="B825" s="30"/>
      <c r="C825" s="30"/>
      <c r="D825" s="6"/>
      <c r="E825" s="31" t="s">
        <v>179</v>
      </c>
      <c r="F825" s="30"/>
      <c r="G825" s="30"/>
    </row>
    <row r="826" spans="2:11" s="32" customFormat="1" ht="21" x14ac:dyDescent="0.3">
      <c r="B826" s="30"/>
      <c r="C826" s="30"/>
      <c r="D826" s="6"/>
      <c r="E826" s="31" t="s">
        <v>180</v>
      </c>
      <c r="F826" s="30"/>
      <c r="G826" s="30"/>
      <c r="H826" s="33"/>
    </row>
    <row r="827" spans="2:11" x14ac:dyDescent="0.3">
      <c r="C827" s="32"/>
      <c r="D827" s="32"/>
      <c r="E827" s="32"/>
      <c r="F827" s="32"/>
      <c r="G827" s="32"/>
      <c r="H827" s="32"/>
      <c r="I827" s="32"/>
      <c r="J827" s="32"/>
      <c r="K827" s="34"/>
    </row>
    <row r="830" spans="2:11" x14ac:dyDescent="0.3">
      <c r="F830" s="7" t="s">
        <v>154</v>
      </c>
    </row>
    <row r="831" spans="2:11" x14ac:dyDescent="0.3">
      <c r="F831" s="7" t="s">
        <v>155</v>
      </c>
    </row>
    <row r="832" spans="2:11" x14ac:dyDescent="0.3">
      <c r="C832" s="275" t="s">
        <v>156</v>
      </c>
      <c r="D832" s="275"/>
      <c r="E832" s="275"/>
      <c r="F832" s="275"/>
      <c r="G832" s="275"/>
      <c r="H832" s="275"/>
      <c r="I832" s="275"/>
      <c r="J832" s="275"/>
      <c r="K832" s="8"/>
    </row>
    <row r="833" spans="3:11" x14ac:dyDescent="0.3">
      <c r="C833" s="275"/>
      <c r="D833" s="275"/>
      <c r="E833" s="275"/>
      <c r="F833" s="275"/>
      <c r="G833" s="275"/>
      <c r="H833" s="275"/>
      <c r="I833" s="275"/>
      <c r="J833" s="275"/>
      <c r="K833" s="8"/>
    </row>
    <row r="834" spans="3:11" x14ac:dyDescent="0.3">
      <c r="C834" s="9"/>
      <c r="D834" s="9"/>
      <c r="E834" s="9"/>
      <c r="F834" s="10"/>
      <c r="G834" s="10"/>
      <c r="H834" s="10"/>
      <c r="I834" s="10"/>
      <c r="J834" s="10"/>
      <c r="K834" s="8"/>
    </row>
    <row r="835" spans="3:11" x14ac:dyDescent="0.3">
      <c r="C835" s="256" t="s">
        <v>157</v>
      </c>
      <c r="D835" s="256"/>
      <c r="E835" s="256"/>
      <c r="F835" s="256"/>
      <c r="G835" s="256"/>
      <c r="H835" s="256"/>
      <c r="I835" s="256"/>
      <c r="J835" s="256"/>
      <c r="K835" s="8"/>
    </row>
    <row r="836" spans="3:11" x14ac:dyDescent="0.3">
      <c r="C836" s="256"/>
      <c r="D836" s="256"/>
      <c r="E836" s="256"/>
      <c r="F836" s="256"/>
      <c r="G836" s="256"/>
      <c r="H836" s="256"/>
      <c r="I836" s="256"/>
      <c r="J836" s="256"/>
      <c r="K836" s="8"/>
    </row>
    <row r="837" spans="3:11" x14ac:dyDescent="0.3">
      <c r="C837" s="11"/>
      <c r="D837" s="11"/>
      <c r="E837" s="11"/>
      <c r="F837" s="8"/>
      <c r="G837" s="8"/>
      <c r="H837" s="8"/>
      <c r="I837" s="8"/>
      <c r="J837" s="8"/>
      <c r="K837" s="8"/>
    </row>
    <row r="838" spans="3:11" x14ac:dyDescent="0.3">
      <c r="C838" s="11" t="s">
        <v>158</v>
      </c>
      <c r="D838" s="12" t="s">
        <v>25</v>
      </c>
      <c r="E838" s="13"/>
      <c r="G838" s="11"/>
      <c r="H838" s="14" t="s">
        <v>159</v>
      </c>
      <c r="I838" s="15" t="e">
        <f>VLOOKUP(D839,#REF!,24,FALSE)</f>
        <v>#REF!</v>
      </c>
      <c r="J838" s="8"/>
    </row>
    <row r="839" spans="3:11" x14ac:dyDescent="0.3">
      <c r="C839" s="11" t="s">
        <v>160</v>
      </c>
      <c r="D839" s="35" t="s">
        <v>185</v>
      </c>
      <c r="E839" s="13"/>
      <c r="F839" s="11"/>
      <c r="H839" s="14" t="s">
        <v>161</v>
      </c>
      <c r="I839" s="36" t="s">
        <v>52</v>
      </c>
      <c r="J839" s="36"/>
      <c r="K839" s="36"/>
    </row>
    <row r="840" spans="3:11" ht="16.5" customHeight="1" x14ac:dyDescent="0.3">
      <c r="C840" s="13"/>
      <c r="D840" s="13"/>
      <c r="E840" s="13"/>
      <c r="F840" s="13"/>
      <c r="G840" s="16"/>
      <c r="H840" s="17"/>
      <c r="I840" s="36"/>
      <c r="J840" s="36"/>
      <c r="K840" s="36"/>
    </row>
    <row r="841" spans="3:11" ht="17.25" thickBot="1" x14ac:dyDescent="0.35">
      <c r="C841" s="18"/>
      <c r="D841" s="18"/>
      <c r="E841" s="18"/>
      <c r="F841" s="8"/>
      <c r="G841" s="8"/>
      <c r="H841" s="8"/>
      <c r="I841" s="8"/>
      <c r="J841" s="8"/>
      <c r="K841" s="8"/>
    </row>
    <row r="842" spans="3:11" ht="26.25" thickBot="1" x14ac:dyDescent="0.35">
      <c r="C842" s="269" t="s">
        <v>162</v>
      </c>
      <c r="D842" s="270"/>
      <c r="E842" s="270"/>
      <c r="F842" s="271"/>
      <c r="G842" s="19" t="s">
        <v>163</v>
      </c>
      <c r="H842" s="272" t="s">
        <v>164</v>
      </c>
      <c r="I842" s="273"/>
      <c r="J842" s="8"/>
      <c r="K842" s="8"/>
    </row>
    <row r="843" spans="3:11" x14ac:dyDescent="0.3">
      <c r="C843" s="274" t="s">
        <v>14</v>
      </c>
      <c r="D843" s="274"/>
      <c r="E843" s="274"/>
      <c r="F843" s="274"/>
      <c r="G843" s="20" t="e">
        <f>VLOOKUP(D839,#REF!,12,FALSE)</f>
        <v>#REF!</v>
      </c>
      <c r="H843" s="258"/>
      <c r="I843" s="258"/>
      <c r="J843" s="8"/>
      <c r="K843" s="8"/>
    </row>
    <row r="844" spans="3:11" x14ac:dyDescent="0.3">
      <c r="C844" s="257" t="s">
        <v>15</v>
      </c>
      <c r="D844" s="257"/>
      <c r="E844" s="257"/>
      <c r="F844" s="257"/>
      <c r="G844" s="21" t="e">
        <f>VLOOKUP(D839,#REF!,13,FALSE)</f>
        <v>#REF!</v>
      </c>
      <c r="H844" s="259"/>
      <c r="I844" s="259"/>
      <c r="J844" s="8"/>
      <c r="K844" s="8"/>
    </row>
    <row r="845" spans="3:11" x14ac:dyDescent="0.3">
      <c r="C845" s="257" t="s">
        <v>16</v>
      </c>
      <c r="D845" s="257"/>
      <c r="E845" s="257"/>
      <c r="F845" s="257"/>
      <c r="G845" s="21" t="e">
        <f>VLOOKUP(D839,#REF!,14,FALSE)</f>
        <v>#REF!</v>
      </c>
      <c r="H845" s="259"/>
      <c r="I845" s="259"/>
      <c r="J845" s="8"/>
      <c r="K845" s="8"/>
    </row>
    <row r="846" spans="3:11" x14ac:dyDescent="0.3">
      <c r="C846" s="257" t="s">
        <v>17</v>
      </c>
      <c r="D846" s="257"/>
      <c r="E846" s="257"/>
      <c r="F846" s="257"/>
      <c r="G846" s="21" t="e">
        <f>VLOOKUP(D839,#REF!,15,FALSE)</f>
        <v>#REF!</v>
      </c>
      <c r="H846" s="259"/>
      <c r="I846" s="259"/>
      <c r="J846" s="8"/>
      <c r="K846" s="8"/>
    </row>
    <row r="847" spans="3:11" x14ac:dyDescent="0.3">
      <c r="C847" s="257" t="s">
        <v>18</v>
      </c>
      <c r="D847" s="257"/>
      <c r="E847" s="257"/>
      <c r="F847" s="257"/>
      <c r="G847" s="21" t="e">
        <f>VLOOKUP(D839,#REF!,16,FALSE)</f>
        <v>#REF!</v>
      </c>
      <c r="H847" s="268" t="s">
        <v>165</v>
      </c>
      <c r="I847" s="268"/>
      <c r="J847" s="8"/>
      <c r="K847" s="8"/>
    </row>
    <row r="848" spans="3:11" x14ac:dyDescent="0.3">
      <c r="C848" s="257" t="s">
        <v>19</v>
      </c>
      <c r="D848" s="257"/>
      <c r="E848" s="257"/>
      <c r="F848" s="257"/>
      <c r="G848" s="22">
        <v>0</v>
      </c>
      <c r="H848" s="259" t="s">
        <v>153</v>
      </c>
      <c r="I848" s="259"/>
      <c r="J848" s="8"/>
      <c r="K848" s="8"/>
    </row>
    <row r="849" spans="2:11" x14ac:dyDescent="0.3">
      <c r="C849" s="257" t="s">
        <v>20</v>
      </c>
      <c r="D849" s="257"/>
      <c r="E849" s="257"/>
      <c r="F849" s="257"/>
      <c r="G849" s="21" t="e">
        <f>VLOOKUP(D839,#REF!,18,FALSE)</f>
        <v>#REF!</v>
      </c>
      <c r="H849" s="268" t="s">
        <v>166</v>
      </c>
      <c r="I849" s="268"/>
      <c r="J849" s="8"/>
      <c r="K849" s="8"/>
    </row>
    <row r="850" spans="2:11" x14ac:dyDescent="0.3">
      <c r="C850" s="257" t="s">
        <v>21</v>
      </c>
      <c r="D850" s="257"/>
      <c r="E850" s="257"/>
      <c r="F850" s="257"/>
      <c r="G850" s="21" t="e">
        <f>VLOOKUP(D839,#REF!,19,FALSE)</f>
        <v>#REF!</v>
      </c>
      <c r="H850" s="259"/>
      <c r="I850" s="259"/>
      <c r="J850" s="8"/>
      <c r="K850" s="8"/>
    </row>
    <row r="851" spans="2:11" x14ac:dyDescent="0.3">
      <c r="C851" s="257" t="s">
        <v>22</v>
      </c>
      <c r="D851" s="257"/>
      <c r="E851" s="257"/>
      <c r="F851" s="257"/>
      <c r="G851" s="21" t="e">
        <f>VLOOKUP(D839,#REF!,20,FALSE)</f>
        <v>#REF!</v>
      </c>
      <c r="H851" s="261"/>
      <c r="I851" s="261"/>
      <c r="J851" s="8"/>
      <c r="K851" s="8"/>
    </row>
    <row r="852" spans="2:11" x14ac:dyDescent="0.3">
      <c r="C852" s="262" t="s">
        <v>23</v>
      </c>
      <c r="D852" s="263"/>
      <c r="E852" s="263"/>
      <c r="F852" s="263"/>
      <c r="G852" s="23" t="e">
        <f>VLOOKUP(D839,#REF!,21,FALSE)</f>
        <v>#REF!</v>
      </c>
      <c r="H852" s="266" t="e">
        <f>VLOOKUP(D839,#REF!,2,FALSE)</f>
        <v>#REF!</v>
      </c>
      <c r="I852" s="267"/>
      <c r="J852" s="8"/>
      <c r="K852" s="8"/>
    </row>
    <row r="853" spans="2:11" x14ac:dyDescent="0.3">
      <c r="C853" s="264"/>
      <c r="D853" s="265"/>
      <c r="E853" s="265"/>
      <c r="F853" s="265"/>
      <c r="G853" s="24"/>
      <c r="H853" s="25"/>
      <c r="I853" s="26"/>
      <c r="J853" s="8"/>
      <c r="K853" s="8"/>
    </row>
    <row r="854" spans="2:11" x14ac:dyDescent="0.3">
      <c r="C854" s="257" t="s">
        <v>24</v>
      </c>
      <c r="D854" s="257"/>
      <c r="E854" s="257"/>
      <c r="F854" s="257"/>
      <c r="G854" s="27" t="e">
        <f>SUM(G843:G853)</f>
        <v>#REF!</v>
      </c>
      <c r="H854" s="258"/>
      <c r="I854" s="258"/>
      <c r="J854" s="8"/>
      <c r="K854" s="8"/>
    </row>
    <row r="855" spans="2:11" x14ac:dyDescent="0.3">
      <c r="C855" s="257" t="s">
        <v>0</v>
      </c>
      <c r="D855" s="257"/>
      <c r="E855" s="257"/>
      <c r="F855" s="257"/>
      <c r="G855" s="27" t="e">
        <f>TRUNC(G854*0.16,2)</f>
        <v>#REF!</v>
      </c>
      <c r="H855" s="259"/>
      <c r="I855" s="259"/>
      <c r="J855" s="8"/>
      <c r="K855" s="8"/>
    </row>
    <row r="856" spans="2:11" x14ac:dyDescent="0.3">
      <c r="C856" s="260" t="s">
        <v>1</v>
      </c>
      <c r="D856" s="260"/>
      <c r="E856" s="260"/>
      <c r="F856" s="260"/>
      <c r="G856" s="28" t="e">
        <f>+G854+G855</f>
        <v>#REF!</v>
      </c>
      <c r="H856" s="259"/>
      <c r="I856" s="259"/>
      <c r="J856" s="8"/>
      <c r="K856" s="8"/>
    </row>
    <row r="857" spans="2:11" x14ac:dyDescent="0.3">
      <c r="B857" s="11" t="s">
        <v>167</v>
      </c>
      <c r="D857" s="11"/>
      <c r="E857" s="11"/>
      <c r="F857" s="8"/>
      <c r="G857" s="8"/>
      <c r="H857" s="8"/>
      <c r="I857" s="8"/>
      <c r="J857" s="8"/>
      <c r="K857" s="8"/>
    </row>
    <row r="858" spans="2:11" x14ac:dyDescent="0.3">
      <c r="B858" s="18" t="s">
        <v>168</v>
      </c>
      <c r="C858" s="256" t="s">
        <v>169</v>
      </c>
      <c r="D858" s="256"/>
      <c r="E858" s="256"/>
      <c r="F858" s="256"/>
      <c r="G858" s="256"/>
      <c r="H858" s="256"/>
      <c r="I858" s="256"/>
      <c r="J858" s="8"/>
    </row>
    <row r="859" spans="2:11" x14ac:dyDescent="0.3">
      <c r="B859" s="29"/>
      <c r="C859" s="256"/>
      <c r="D859" s="256"/>
      <c r="E859" s="256"/>
      <c r="F859" s="256"/>
      <c r="G859" s="256"/>
      <c r="H859" s="256"/>
      <c r="I859" s="256"/>
      <c r="J859" s="8"/>
    </row>
    <row r="860" spans="2:11" x14ac:dyDescent="0.3">
      <c r="B860" s="18" t="s">
        <v>170</v>
      </c>
      <c r="C860" s="256" t="s">
        <v>171</v>
      </c>
      <c r="D860" s="256"/>
      <c r="E860" s="256"/>
      <c r="F860" s="256"/>
      <c r="G860" s="256"/>
      <c r="H860" s="256"/>
      <c r="I860" s="256"/>
      <c r="J860" s="8"/>
    </row>
    <row r="861" spans="2:11" x14ac:dyDescent="0.3">
      <c r="B861" s="29"/>
      <c r="C861" s="256"/>
      <c r="D861" s="256"/>
      <c r="E861" s="256"/>
      <c r="F861" s="256"/>
      <c r="G861" s="256"/>
      <c r="H861" s="256"/>
      <c r="I861" s="256"/>
      <c r="J861" s="8"/>
    </row>
    <row r="862" spans="2:11" x14ac:dyDescent="0.3">
      <c r="B862" s="18" t="s">
        <v>172</v>
      </c>
      <c r="C862" s="256" t="s">
        <v>173</v>
      </c>
      <c r="D862" s="256"/>
      <c r="E862" s="256"/>
      <c r="F862" s="256"/>
      <c r="G862" s="256"/>
      <c r="H862" s="256"/>
      <c r="I862" s="256"/>
      <c r="J862" s="8"/>
    </row>
    <row r="863" spans="2:11" x14ac:dyDescent="0.3">
      <c r="B863" s="18"/>
      <c r="C863" s="256"/>
      <c r="D863" s="256"/>
      <c r="E863" s="256"/>
      <c r="F863" s="256"/>
      <c r="G863" s="256"/>
      <c r="H863" s="256"/>
      <c r="I863" s="256"/>
      <c r="J863" s="8"/>
    </row>
    <row r="864" spans="2:11" x14ac:dyDescent="0.3">
      <c r="B864" s="29"/>
      <c r="C864" s="256"/>
      <c r="D864" s="256"/>
      <c r="E864" s="256"/>
      <c r="F864" s="256"/>
      <c r="G864" s="256"/>
      <c r="H864" s="256"/>
      <c r="I864" s="256"/>
      <c r="J864" s="8"/>
    </row>
    <row r="865" spans="2:11" x14ac:dyDescent="0.3">
      <c r="B865" s="18" t="s">
        <v>174</v>
      </c>
      <c r="C865" s="256" t="s">
        <v>175</v>
      </c>
      <c r="D865" s="256"/>
      <c r="E865" s="256"/>
      <c r="F865" s="256"/>
      <c r="G865" s="256"/>
      <c r="H865" s="256"/>
      <c r="I865" s="256"/>
      <c r="J865" s="8"/>
    </row>
    <row r="866" spans="2:11" ht="16.5" customHeight="1" x14ac:dyDescent="0.3">
      <c r="B866" s="18" t="s">
        <v>176</v>
      </c>
      <c r="C866" s="256" t="s">
        <v>192</v>
      </c>
      <c r="D866" s="256"/>
      <c r="E866" s="256"/>
      <c r="F866" s="256"/>
      <c r="G866" s="256"/>
      <c r="H866" s="256"/>
      <c r="I866" s="256"/>
      <c r="J866" s="256"/>
      <c r="K866" s="256"/>
    </row>
    <row r="867" spans="2:11" ht="16.5" customHeight="1" x14ac:dyDescent="0.3">
      <c r="B867" s="18"/>
      <c r="C867" s="256"/>
      <c r="D867" s="256"/>
      <c r="E867" s="256"/>
      <c r="F867" s="256"/>
      <c r="G867" s="256"/>
      <c r="H867" s="256"/>
      <c r="I867" s="256"/>
      <c r="J867" s="256"/>
      <c r="K867" s="256"/>
    </row>
    <row r="868" spans="2:11" x14ac:dyDescent="0.3">
      <c r="C868" s="256"/>
      <c r="D868" s="256"/>
      <c r="E868" s="256"/>
      <c r="F868" s="256"/>
      <c r="G868" s="256"/>
      <c r="H868" s="256"/>
      <c r="I868" s="256"/>
      <c r="J868" s="256"/>
      <c r="K868" s="256"/>
    </row>
    <row r="869" spans="2:11" s="32" customFormat="1" ht="15" customHeight="1" x14ac:dyDescent="0.3">
      <c r="B869" s="30"/>
      <c r="C869" s="30"/>
      <c r="D869" s="6"/>
      <c r="E869" s="31" t="s">
        <v>177</v>
      </c>
      <c r="F869" s="30"/>
      <c r="G869" s="30"/>
    </row>
    <row r="870" spans="2:11" s="32" customFormat="1" ht="21" x14ac:dyDescent="0.3">
      <c r="B870" s="30"/>
      <c r="C870" s="30"/>
      <c r="D870" s="6"/>
      <c r="E870" s="31" t="s">
        <v>178</v>
      </c>
      <c r="F870" s="30"/>
      <c r="G870" s="30"/>
    </row>
    <row r="871" spans="2:11" s="32" customFormat="1" ht="21" x14ac:dyDescent="0.3">
      <c r="B871" s="30"/>
      <c r="C871" s="30"/>
      <c r="D871" s="6"/>
      <c r="E871" s="31" t="s">
        <v>179</v>
      </c>
      <c r="F871" s="30"/>
      <c r="G871" s="30"/>
    </row>
    <row r="872" spans="2:11" s="32" customFormat="1" ht="21" x14ac:dyDescent="0.3">
      <c r="B872" s="30"/>
      <c r="C872" s="30"/>
      <c r="D872" s="6"/>
      <c r="E872" s="31" t="s">
        <v>180</v>
      </c>
      <c r="F872" s="30"/>
      <c r="G872" s="30"/>
      <c r="H872" s="33"/>
    </row>
    <row r="873" spans="2:11" x14ac:dyDescent="0.3">
      <c r="C873" s="32"/>
      <c r="D873" s="32"/>
      <c r="E873" s="32"/>
      <c r="F873" s="32"/>
      <c r="G873" s="32"/>
      <c r="H873" s="32"/>
      <c r="I873" s="32"/>
      <c r="J873" s="32"/>
      <c r="K873" s="34"/>
    </row>
    <row r="876" spans="2:11" x14ac:dyDescent="0.3">
      <c r="F876" s="7" t="s">
        <v>154</v>
      </c>
    </row>
    <row r="877" spans="2:11" x14ac:dyDescent="0.3">
      <c r="F877" s="7" t="s">
        <v>155</v>
      </c>
    </row>
    <row r="878" spans="2:11" x14ac:dyDescent="0.3">
      <c r="C878" s="275" t="s">
        <v>156</v>
      </c>
      <c r="D878" s="275"/>
      <c r="E878" s="275"/>
      <c r="F878" s="275"/>
      <c r="G878" s="275"/>
      <c r="H878" s="275"/>
      <c r="I878" s="275"/>
      <c r="J878" s="275"/>
      <c r="K878" s="8"/>
    </row>
    <row r="879" spans="2:11" x14ac:dyDescent="0.3">
      <c r="C879" s="275"/>
      <c r="D879" s="275"/>
      <c r="E879" s="275"/>
      <c r="F879" s="275"/>
      <c r="G879" s="275"/>
      <c r="H879" s="275"/>
      <c r="I879" s="275"/>
      <c r="J879" s="275"/>
      <c r="K879" s="8"/>
    </row>
    <row r="880" spans="2:11" x14ac:dyDescent="0.3">
      <c r="C880" s="9"/>
      <c r="D880" s="9"/>
      <c r="E880" s="9"/>
      <c r="F880" s="10"/>
      <c r="G880" s="10"/>
      <c r="H880" s="10"/>
      <c r="I880" s="10"/>
      <c r="J880" s="10"/>
      <c r="K880" s="8"/>
    </row>
    <row r="881" spans="3:11" x14ac:dyDescent="0.3">
      <c r="C881" s="256" t="s">
        <v>157</v>
      </c>
      <c r="D881" s="256"/>
      <c r="E881" s="256"/>
      <c r="F881" s="256"/>
      <c r="G881" s="256"/>
      <c r="H881" s="256"/>
      <c r="I881" s="256"/>
      <c r="J881" s="256"/>
      <c r="K881" s="8"/>
    </row>
    <row r="882" spans="3:11" x14ac:dyDescent="0.3">
      <c r="C882" s="256"/>
      <c r="D882" s="256"/>
      <c r="E882" s="256"/>
      <c r="F882" s="256"/>
      <c r="G882" s="256"/>
      <c r="H882" s="256"/>
      <c r="I882" s="256"/>
      <c r="J882" s="256"/>
      <c r="K882" s="8"/>
    </row>
    <row r="883" spans="3:11" x14ac:dyDescent="0.3">
      <c r="C883" s="11"/>
      <c r="D883" s="11"/>
      <c r="E883" s="11"/>
      <c r="F883" s="8"/>
      <c r="G883" s="8"/>
      <c r="H883" s="8"/>
      <c r="I883" s="8"/>
      <c r="J883" s="8"/>
      <c r="K883" s="8"/>
    </row>
    <row r="884" spans="3:11" x14ac:dyDescent="0.3">
      <c r="C884" s="11" t="s">
        <v>158</v>
      </c>
      <c r="D884" s="12" t="s">
        <v>25</v>
      </c>
      <c r="E884" s="13"/>
      <c r="G884" s="11"/>
      <c r="H884" s="14" t="s">
        <v>159</v>
      </c>
      <c r="I884" s="15" t="e">
        <f>VLOOKUP(D885,#REF!,24,FALSE)</f>
        <v>#REF!</v>
      </c>
      <c r="J884" s="8"/>
    </row>
    <row r="885" spans="3:11" x14ac:dyDescent="0.3">
      <c r="C885" s="11" t="s">
        <v>160</v>
      </c>
      <c r="D885" s="35" t="s">
        <v>186</v>
      </c>
      <c r="E885" s="13"/>
      <c r="F885" s="11"/>
      <c r="H885" s="14" t="s">
        <v>161</v>
      </c>
      <c r="I885" s="36" t="s">
        <v>53</v>
      </c>
      <c r="J885" s="36"/>
      <c r="K885" s="36"/>
    </row>
    <row r="886" spans="3:11" ht="16.5" customHeight="1" x14ac:dyDescent="0.3">
      <c r="C886" s="13"/>
      <c r="D886" s="13"/>
      <c r="E886" s="13"/>
      <c r="F886" s="13"/>
      <c r="G886" s="16"/>
      <c r="H886" s="17"/>
      <c r="I886" s="36"/>
      <c r="J886" s="36"/>
      <c r="K886" s="36"/>
    </row>
    <row r="887" spans="3:11" ht="17.25" thickBot="1" x14ac:dyDescent="0.35">
      <c r="C887" s="18"/>
      <c r="D887" s="18"/>
      <c r="E887" s="18"/>
      <c r="F887" s="8"/>
      <c r="G887" s="8"/>
      <c r="H887" s="8"/>
      <c r="I887" s="8"/>
      <c r="J887" s="8"/>
      <c r="K887" s="8"/>
    </row>
    <row r="888" spans="3:11" ht="26.25" thickBot="1" x14ac:dyDescent="0.35">
      <c r="C888" s="269" t="s">
        <v>162</v>
      </c>
      <c r="D888" s="270"/>
      <c r="E888" s="270"/>
      <c r="F888" s="271"/>
      <c r="G888" s="19" t="s">
        <v>163</v>
      </c>
      <c r="H888" s="272" t="s">
        <v>164</v>
      </c>
      <c r="I888" s="273"/>
      <c r="J888" s="8"/>
      <c r="K888" s="8"/>
    </row>
    <row r="889" spans="3:11" x14ac:dyDescent="0.3">
      <c r="C889" s="274" t="s">
        <v>14</v>
      </c>
      <c r="D889" s="274"/>
      <c r="E889" s="274"/>
      <c r="F889" s="274"/>
      <c r="G889" s="20" t="e">
        <f>VLOOKUP(D885,#REF!,12,FALSE)</f>
        <v>#REF!</v>
      </c>
      <c r="H889" s="258"/>
      <c r="I889" s="258"/>
      <c r="J889" s="8"/>
      <c r="K889" s="8"/>
    </row>
    <row r="890" spans="3:11" x14ac:dyDescent="0.3">
      <c r="C890" s="257" t="s">
        <v>15</v>
      </c>
      <c r="D890" s="257"/>
      <c r="E890" s="257"/>
      <c r="F890" s="257"/>
      <c r="G890" s="21" t="e">
        <f>VLOOKUP(D885,#REF!,13,FALSE)</f>
        <v>#REF!</v>
      </c>
      <c r="H890" s="259"/>
      <c r="I890" s="259"/>
      <c r="J890" s="8"/>
      <c r="K890" s="8"/>
    </row>
    <row r="891" spans="3:11" x14ac:dyDescent="0.3">
      <c r="C891" s="257" t="s">
        <v>16</v>
      </c>
      <c r="D891" s="257"/>
      <c r="E891" s="257"/>
      <c r="F891" s="257"/>
      <c r="G891" s="21" t="e">
        <f>VLOOKUP(D885,#REF!,14,FALSE)</f>
        <v>#REF!</v>
      </c>
      <c r="H891" s="259"/>
      <c r="I891" s="259"/>
      <c r="J891" s="8"/>
      <c r="K891" s="8"/>
    </row>
    <row r="892" spans="3:11" x14ac:dyDescent="0.3">
      <c r="C892" s="257" t="s">
        <v>17</v>
      </c>
      <c r="D892" s="257"/>
      <c r="E892" s="257"/>
      <c r="F892" s="257"/>
      <c r="G892" s="21" t="e">
        <f>VLOOKUP(D885,#REF!,15,FALSE)</f>
        <v>#REF!</v>
      </c>
      <c r="H892" s="259"/>
      <c r="I892" s="259"/>
      <c r="J892" s="8"/>
      <c r="K892" s="8"/>
    </row>
    <row r="893" spans="3:11" x14ac:dyDescent="0.3">
      <c r="C893" s="257" t="s">
        <v>18</v>
      </c>
      <c r="D893" s="257"/>
      <c r="E893" s="257"/>
      <c r="F893" s="257"/>
      <c r="G893" s="21" t="e">
        <f>VLOOKUP(D885,#REF!,16,FALSE)</f>
        <v>#REF!</v>
      </c>
      <c r="H893" s="268" t="s">
        <v>165</v>
      </c>
      <c r="I893" s="268"/>
      <c r="J893" s="8"/>
      <c r="K893" s="8"/>
    </row>
    <row r="894" spans="3:11" x14ac:dyDescent="0.3">
      <c r="C894" s="257" t="s">
        <v>19</v>
      </c>
      <c r="D894" s="257"/>
      <c r="E894" s="257"/>
      <c r="F894" s="257"/>
      <c r="G894" s="22">
        <v>0</v>
      </c>
      <c r="H894" s="259" t="s">
        <v>153</v>
      </c>
      <c r="I894" s="259"/>
      <c r="J894" s="8"/>
      <c r="K894" s="8"/>
    </row>
    <row r="895" spans="3:11" x14ac:dyDescent="0.3">
      <c r="C895" s="257" t="s">
        <v>20</v>
      </c>
      <c r="D895" s="257"/>
      <c r="E895" s="257"/>
      <c r="F895" s="257"/>
      <c r="G895" s="21" t="e">
        <f>VLOOKUP(D885,#REF!,18,FALSE)</f>
        <v>#REF!</v>
      </c>
      <c r="H895" s="268" t="s">
        <v>166</v>
      </c>
      <c r="I895" s="268"/>
      <c r="J895" s="8"/>
      <c r="K895" s="8"/>
    </row>
    <row r="896" spans="3:11" x14ac:dyDescent="0.3">
      <c r="C896" s="257" t="s">
        <v>21</v>
      </c>
      <c r="D896" s="257"/>
      <c r="E896" s="257"/>
      <c r="F896" s="257"/>
      <c r="G896" s="21" t="e">
        <f>VLOOKUP(D885,#REF!,19,FALSE)</f>
        <v>#REF!</v>
      </c>
      <c r="H896" s="259"/>
      <c r="I896" s="259"/>
      <c r="J896" s="8"/>
      <c r="K896" s="8"/>
    </row>
    <row r="897" spans="2:11" x14ac:dyDescent="0.3">
      <c r="C897" s="257" t="s">
        <v>22</v>
      </c>
      <c r="D897" s="257"/>
      <c r="E897" s="257"/>
      <c r="F897" s="257"/>
      <c r="G897" s="21" t="e">
        <f>VLOOKUP(D885,#REF!,20,FALSE)</f>
        <v>#REF!</v>
      </c>
      <c r="H897" s="261"/>
      <c r="I897" s="261"/>
      <c r="J897" s="8"/>
      <c r="K897" s="8"/>
    </row>
    <row r="898" spans="2:11" x14ac:dyDescent="0.3">
      <c r="C898" s="262" t="s">
        <v>23</v>
      </c>
      <c r="D898" s="263"/>
      <c r="E898" s="263"/>
      <c r="F898" s="263"/>
      <c r="G898" s="23" t="e">
        <f>VLOOKUP(D885,#REF!,21,FALSE)</f>
        <v>#REF!</v>
      </c>
      <c r="H898" s="266" t="e">
        <f>VLOOKUP(D885,#REF!,2,FALSE)</f>
        <v>#REF!</v>
      </c>
      <c r="I898" s="267"/>
      <c r="J898" s="8"/>
      <c r="K898" s="8"/>
    </row>
    <row r="899" spans="2:11" x14ac:dyDescent="0.3">
      <c r="C899" s="264"/>
      <c r="D899" s="265"/>
      <c r="E899" s="265"/>
      <c r="F899" s="265"/>
      <c r="G899" s="24"/>
      <c r="H899" s="25"/>
      <c r="I899" s="26"/>
      <c r="J899" s="8"/>
      <c r="K899" s="8"/>
    </row>
    <row r="900" spans="2:11" x14ac:dyDescent="0.3">
      <c r="C900" s="257" t="s">
        <v>24</v>
      </c>
      <c r="D900" s="257"/>
      <c r="E900" s="257"/>
      <c r="F900" s="257"/>
      <c r="G900" s="27" t="e">
        <f>SUM(G889:G899)</f>
        <v>#REF!</v>
      </c>
      <c r="H900" s="258"/>
      <c r="I900" s="258"/>
      <c r="J900" s="8"/>
      <c r="K900" s="8"/>
    </row>
    <row r="901" spans="2:11" x14ac:dyDescent="0.3">
      <c r="C901" s="257" t="s">
        <v>0</v>
      </c>
      <c r="D901" s="257"/>
      <c r="E901" s="257"/>
      <c r="F901" s="257"/>
      <c r="G901" s="27" t="e">
        <f>TRUNC(G900*0.16,2)</f>
        <v>#REF!</v>
      </c>
      <c r="H901" s="259"/>
      <c r="I901" s="259"/>
      <c r="J901" s="8"/>
      <c r="K901" s="8"/>
    </row>
    <row r="902" spans="2:11" x14ac:dyDescent="0.3">
      <c r="C902" s="260" t="s">
        <v>1</v>
      </c>
      <c r="D902" s="260"/>
      <c r="E902" s="260"/>
      <c r="F902" s="260"/>
      <c r="G902" s="28" t="e">
        <f>+G900+G901</f>
        <v>#REF!</v>
      </c>
      <c r="H902" s="259"/>
      <c r="I902" s="259"/>
      <c r="J902" s="8"/>
      <c r="K902" s="8"/>
    </row>
    <row r="903" spans="2:11" x14ac:dyDescent="0.3">
      <c r="B903" s="11" t="s">
        <v>167</v>
      </c>
      <c r="D903" s="11"/>
      <c r="E903" s="11"/>
      <c r="F903" s="8"/>
      <c r="G903" s="8"/>
      <c r="H903" s="8"/>
      <c r="I903" s="8"/>
      <c r="J903" s="8"/>
      <c r="K903" s="8"/>
    </row>
    <row r="904" spans="2:11" x14ac:dyDescent="0.3">
      <c r="B904" s="18" t="s">
        <v>168</v>
      </c>
      <c r="C904" s="256" t="s">
        <v>169</v>
      </c>
      <c r="D904" s="256"/>
      <c r="E904" s="256"/>
      <c r="F904" s="256"/>
      <c r="G904" s="256"/>
      <c r="H904" s="256"/>
      <c r="I904" s="256"/>
      <c r="J904" s="8"/>
    </row>
    <row r="905" spans="2:11" x14ac:dyDescent="0.3">
      <c r="B905" s="29"/>
      <c r="C905" s="256"/>
      <c r="D905" s="256"/>
      <c r="E905" s="256"/>
      <c r="F905" s="256"/>
      <c r="G905" s="256"/>
      <c r="H905" s="256"/>
      <c r="I905" s="256"/>
      <c r="J905" s="8"/>
    </row>
    <row r="906" spans="2:11" x14ac:dyDescent="0.3">
      <c r="B906" s="18" t="s">
        <v>170</v>
      </c>
      <c r="C906" s="256" t="s">
        <v>171</v>
      </c>
      <c r="D906" s="256"/>
      <c r="E906" s="256"/>
      <c r="F906" s="256"/>
      <c r="G906" s="256"/>
      <c r="H906" s="256"/>
      <c r="I906" s="256"/>
      <c r="J906" s="8"/>
    </row>
    <row r="907" spans="2:11" x14ac:dyDescent="0.3">
      <c r="B907" s="29"/>
      <c r="C907" s="256"/>
      <c r="D907" s="256"/>
      <c r="E907" s="256"/>
      <c r="F907" s="256"/>
      <c r="G907" s="256"/>
      <c r="H907" s="256"/>
      <c r="I907" s="256"/>
      <c r="J907" s="8"/>
    </row>
    <row r="908" spans="2:11" x14ac:dyDescent="0.3">
      <c r="B908" s="18" t="s">
        <v>172</v>
      </c>
      <c r="C908" s="256" t="s">
        <v>173</v>
      </c>
      <c r="D908" s="256"/>
      <c r="E908" s="256"/>
      <c r="F908" s="256"/>
      <c r="G908" s="256"/>
      <c r="H908" s="256"/>
      <c r="I908" s="256"/>
      <c r="J908" s="8"/>
    </row>
    <row r="909" spans="2:11" x14ac:dyDescent="0.3">
      <c r="B909" s="18"/>
      <c r="C909" s="256"/>
      <c r="D909" s="256"/>
      <c r="E909" s="256"/>
      <c r="F909" s="256"/>
      <c r="G909" s="256"/>
      <c r="H909" s="256"/>
      <c r="I909" s="256"/>
      <c r="J909" s="8"/>
    </row>
    <row r="910" spans="2:11" x14ac:dyDescent="0.3">
      <c r="B910" s="29"/>
      <c r="C910" s="256"/>
      <c r="D910" s="256"/>
      <c r="E910" s="256"/>
      <c r="F910" s="256"/>
      <c r="G910" s="256"/>
      <c r="H910" s="256"/>
      <c r="I910" s="256"/>
      <c r="J910" s="8"/>
    </row>
    <row r="911" spans="2:11" x14ac:dyDescent="0.3">
      <c r="B911" s="18" t="s">
        <v>174</v>
      </c>
      <c r="C911" s="256" t="s">
        <v>175</v>
      </c>
      <c r="D911" s="256"/>
      <c r="E911" s="256"/>
      <c r="F911" s="256"/>
      <c r="G911" s="256"/>
      <c r="H911" s="256"/>
      <c r="I911" s="256"/>
      <c r="J911" s="8"/>
    </row>
    <row r="912" spans="2:11" ht="16.5" customHeight="1" x14ac:dyDescent="0.3">
      <c r="B912" s="18" t="s">
        <v>176</v>
      </c>
      <c r="C912" s="256" t="s">
        <v>192</v>
      </c>
      <c r="D912" s="256"/>
      <c r="E912" s="256"/>
      <c r="F912" s="256"/>
      <c r="G912" s="256"/>
      <c r="H912" s="256"/>
      <c r="I912" s="256"/>
      <c r="J912" s="256"/>
      <c r="K912" s="256"/>
    </row>
    <row r="913" spans="2:11" ht="16.5" customHeight="1" x14ac:dyDescent="0.3">
      <c r="B913" s="18"/>
      <c r="C913" s="256"/>
      <c r="D913" s="256"/>
      <c r="E913" s="256"/>
      <c r="F913" s="256"/>
      <c r="G913" s="256"/>
      <c r="H913" s="256"/>
      <c r="I913" s="256"/>
      <c r="J913" s="256"/>
      <c r="K913" s="256"/>
    </row>
    <row r="914" spans="2:11" x14ac:dyDescent="0.3">
      <c r="C914" s="256"/>
      <c r="D914" s="256"/>
      <c r="E914" s="256"/>
      <c r="F914" s="256"/>
      <c r="G914" s="256"/>
      <c r="H914" s="256"/>
      <c r="I914" s="256"/>
      <c r="J914" s="256"/>
      <c r="K914" s="256"/>
    </row>
    <row r="915" spans="2:11" s="32" customFormat="1" ht="15" customHeight="1" x14ac:dyDescent="0.3">
      <c r="B915" s="30"/>
      <c r="C915" s="30"/>
      <c r="D915" s="6"/>
      <c r="E915" s="31" t="s">
        <v>177</v>
      </c>
      <c r="F915" s="30"/>
      <c r="G915" s="30"/>
    </row>
    <row r="916" spans="2:11" s="32" customFormat="1" ht="21" x14ac:dyDescent="0.3">
      <c r="B916" s="30"/>
      <c r="C916" s="30"/>
      <c r="D916" s="6"/>
      <c r="E916" s="31" t="s">
        <v>178</v>
      </c>
      <c r="F916" s="30"/>
      <c r="G916" s="30"/>
    </row>
    <row r="917" spans="2:11" s="32" customFormat="1" ht="21" x14ac:dyDescent="0.3">
      <c r="B917" s="30"/>
      <c r="C917" s="30"/>
      <c r="D917" s="6"/>
      <c r="E917" s="31" t="s">
        <v>179</v>
      </c>
      <c r="F917" s="30"/>
      <c r="G917" s="30"/>
    </row>
    <row r="918" spans="2:11" s="32" customFormat="1" ht="21" x14ac:dyDescent="0.3">
      <c r="B918" s="30"/>
      <c r="C918" s="30"/>
      <c r="D918" s="6"/>
      <c r="E918" s="31" t="s">
        <v>180</v>
      </c>
      <c r="F918" s="30"/>
      <c r="G918" s="30"/>
      <c r="H918" s="33"/>
    </row>
    <row r="919" spans="2:11" x14ac:dyDescent="0.3">
      <c r="C919" s="32"/>
      <c r="D919" s="32"/>
      <c r="E919" s="32"/>
      <c r="F919" s="32"/>
      <c r="G919" s="32"/>
      <c r="H919" s="32"/>
      <c r="I919" s="32"/>
      <c r="J919" s="32"/>
      <c r="K919" s="34"/>
    </row>
    <row r="922" spans="2:11" x14ac:dyDescent="0.3">
      <c r="F922" s="7" t="s">
        <v>154</v>
      </c>
    </row>
    <row r="923" spans="2:11" x14ac:dyDescent="0.3">
      <c r="F923" s="7" t="s">
        <v>155</v>
      </c>
    </row>
    <row r="924" spans="2:11" x14ac:dyDescent="0.3">
      <c r="C924" s="275" t="s">
        <v>156</v>
      </c>
      <c r="D924" s="275"/>
      <c r="E924" s="275"/>
      <c r="F924" s="275"/>
      <c r="G924" s="275"/>
      <c r="H924" s="275"/>
      <c r="I924" s="275"/>
      <c r="J924" s="275"/>
      <c r="K924" s="8"/>
    </row>
    <row r="925" spans="2:11" x14ac:dyDescent="0.3">
      <c r="C925" s="275"/>
      <c r="D925" s="275"/>
      <c r="E925" s="275"/>
      <c r="F925" s="275"/>
      <c r="G925" s="275"/>
      <c r="H925" s="275"/>
      <c r="I925" s="275"/>
      <c r="J925" s="275"/>
      <c r="K925" s="8"/>
    </row>
    <row r="926" spans="2:11" x14ac:dyDescent="0.3">
      <c r="C926" s="9"/>
      <c r="D926" s="9"/>
      <c r="E926" s="9"/>
      <c r="F926" s="10"/>
      <c r="G926" s="10"/>
      <c r="H926" s="10"/>
      <c r="I926" s="10"/>
      <c r="J926" s="10"/>
      <c r="K926" s="8"/>
    </row>
    <row r="927" spans="2:11" x14ac:dyDescent="0.3">
      <c r="C927" s="256" t="s">
        <v>157</v>
      </c>
      <c r="D927" s="256"/>
      <c r="E927" s="256"/>
      <c r="F927" s="256"/>
      <c r="G927" s="256"/>
      <c r="H927" s="256"/>
      <c r="I927" s="256"/>
      <c r="J927" s="256"/>
      <c r="K927" s="8"/>
    </row>
    <row r="928" spans="2:11" x14ac:dyDescent="0.3">
      <c r="C928" s="256"/>
      <c r="D928" s="256"/>
      <c r="E928" s="256"/>
      <c r="F928" s="256"/>
      <c r="G928" s="256"/>
      <c r="H928" s="256"/>
      <c r="I928" s="256"/>
      <c r="J928" s="256"/>
      <c r="K928" s="8"/>
    </row>
    <row r="929" spans="3:11" x14ac:dyDescent="0.3">
      <c r="C929" s="11"/>
      <c r="D929" s="11"/>
      <c r="E929" s="11"/>
      <c r="F929" s="8"/>
      <c r="G929" s="8"/>
      <c r="H929" s="8"/>
      <c r="I929" s="8"/>
      <c r="J929" s="8"/>
      <c r="K929" s="8"/>
    </row>
    <row r="930" spans="3:11" x14ac:dyDescent="0.3">
      <c r="C930" s="11" t="s">
        <v>158</v>
      </c>
      <c r="D930" s="12" t="s">
        <v>25</v>
      </c>
      <c r="E930" s="13"/>
      <c r="G930" s="11"/>
      <c r="H930" s="14" t="s">
        <v>159</v>
      </c>
      <c r="I930" s="15" t="e">
        <f>VLOOKUP(D931,#REF!,24,FALSE)</f>
        <v>#REF!</v>
      </c>
      <c r="J930" s="8"/>
    </row>
    <row r="931" spans="3:11" x14ac:dyDescent="0.3">
      <c r="C931" s="11" t="s">
        <v>160</v>
      </c>
      <c r="D931" s="35" t="s">
        <v>26</v>
      </c>
      <c r="E931" s="13"/>
      <c r="F931" s="11"/>
      <c r="H931" s="14" t="s">
        <v>161</v>
      </c>
      <c r="I931" s="36" t="s">
        <v>54</v>
      </c>
      <c r="J931" s="36"/>
      <c r="K931" s="36"/>
    </row>
    <row r="932" spans="3:11" ht="16.5" customHeight="1" x14ac:dyDescent="0.3">
      <c r="C932" s="13"/>
      <c r="D932" s="13"/>
      <c r="E932" s="13"/>
      <c r="F932" s="13"/>
      <c r="G932" s="16"/>
      <c r="H932" s="17"/>
      <c r="I932" s="36"/>
      <c r="J932" s="36"/>
      <c r="K932" s="36"/>
    </row>
    <row r="933" spans="3:11" ht="17.25" thickBot="1" x14ac:dyDescent="0.35">
      <c r="C933" s="18"/>
      <c r="D933" s="18"/>
      <c r="E933" s="18"/>
      <c r="F933" s="8"/>
      <c r="G933" s="8"/>
      <c r="H933" s="8"/>
      <c r="I933" s="8"/>
      <c r="J933" s="8"/>
      <c r="K933" s="8"/>
    </row>
    <row r="934" spans="3:11" ht="26.25" thickBot="1" x14ac:dyDescent="0.35">
      <c r="C934" s="269" t="s">
        <v>162</v>
      </c>
      <c r="D934" s="270"/>
      <c r="E934" s="270"/>
      <c r="F934" s="271"/>
      <c r="G934" s="19" t="s">
        <v>163</v>
      </c>
      <c r="H934" s="272" t="s">
        <v>164</v>
      </c>
      <c r="I934" s="273"/>
      <c r="J934" s="8"/>
      <c r="K934" s="8"/>
    </row>
    <row r="935" spans="3:11" x14ac:dyDescent="0.3">
      <c r="C935" s="274" t="s">
        <v>14</v>
      </c>
      <c r="D935" s="274"/>
      <c r="E935" s="274"/>
      <c r="F935" s="274"/>
      <c r="G935" s="20" t="e">
        <f>VLOOKUP(D931,#REF!,12,FALSE)</f>
        <v>#REF!</v>
      </c>
      <c r="H935" s="258"/>
      <c r="I935" s="258"/>
      <c r="J935" s="8"/>
      <c r="K935" s="8"/>
    </row>
    <row r="936" spans="3:11" x14ac:dyDescent="0.3">
      <c r="C936" s="257" t="s">
        <v>15</v>
      </c>
      <c r="D936" s="257"/>
      <c r="E936" s="257"/>
      <c r="F936" s="257"/>
      <c r="G936" s="21" t="e">
        <f>VLOOKUP(D931,#REF!,13,FALSE)</f>
        <v>#REF!</v>
      </c>
      <c r="H936" s="259"/>
      <c r="I936" s="259"/>
      <c r="J936" s="8"/>
      <c r="K936" s="8"/>
    </row>
    <row r="937" spans="3:11" x14ac:dyDescent="0.3">
      <c r="C937" s="257" t="s">
        <v>16</v>
      </c>
      <c r="D937" s="257"/>
      <c r="E937" s="257"/>
      <c r="F937" s="257"/>
      <c r="G937" s="21" t="e">
        <f>VLOOKUP(D931,#REF!,14,FALSE)</f>
        <v>#REF!</v>
      </c>
      <c r="H937" s="259"/>
      <c r="I937" s="259"/>
      <c r="J937" s="8"/>
      <c r="K937" s="8"/>
    </row>
    <row r="938" spans="3:11" x14ac:dyDescent="0.3">
      <c r="C938" s="257" t="s">
        <v>17</v>
      </c>
      <c r="D938" s="257"/>
      <c r="E938" s="257"/>
      <c r="F938" s="257"/>
      <c r="G938" s="21" t="e">
        <f>VLOOKUP(D931,#REF!,15,FALSE)</f>
        <v>#REF!</v>
      </c>
      <c r="H938" s="259"/>
      <c r="I938" s="259"/>
      <c r="J938" s="8"/>
      <c r="K938" s="8"/>
    </row>
    <row r="939" spans="3:11" x14ac:dyDescent="0.3">
      <c r="C939" s="257" t="s">
        <v>18</v>
      </c>
      <c r="D939" s="257"/>
      <c r="E939" s="257"/>
      <c r="F939" s="257"/>
      <c r="G939" s="21" t="e">
        <f>VLOOKUP(D931,#REF!,16,FALSE)</f>
        <v>#REF!</v>
      </c>
      <c r="H939" s="268" t="s">
        <v>165</v>
      </c>
      <c r="I939" s="268"/>
      <c r="J939" s="8"/>
      <c r="K939" s="8"/>
    </row>
    <row r="940" spans="3:11" x14ac:dyDescent="0.3">
      <c r="C940" s="257" t="s">
        <v>19</v>
      </c>
      <c r="D940" s="257"/>
      <c r="E940" s="257"/>
      <c r="F940" s="257"/>
      <c r="G940" s="22">
        <v>0</v>
      </c>
      <c r="H940" s="259" t="s">
        <v>153</v>
      </c>
      <c r="I940" s="259"/>
      <c r="J940" s="8"/>
      <c r="K940" s="8"/>
    </row>
    <row r="941" spans="3:11" x14ac:dyDescent="0.3">
      <c r="C941" s="257" t="s">
        <v>20</v>
      </c>
      <c r="D941" s="257"/>
      <c r="E941" s="257"/>
      <c r="F941" s="257"/>
      <c r="G941" s="21" t="e">
        <f>VLOOKUP(D931,#REF!,18,FALSE)</f>
        <v>#REF!</v>
      </c>
      <c r="H941" s="268" t="s">
        <v>166</v>
      </c>
      <c r="I941" s="268"/>
      <c r="J941" s="8"/>
      <c r="K941" s="8"/>
    </row>
    <row r="942" spans="3:11" x14ac:dyDescent="0.3">
      <c r="C942" s="257" t="s">
        <v>21</v>
      </c>
      <c r="D942" s="257"/>
      <c r="E942" s="257"/>
      <c r="F942" s="257"/>
      <c r="G942" s="21" t="e">
        <f>VLOOKUP(D931,#REF!,19,FALSE)</f>
        <v>#REF!</v>
      </c>
      <c r="H942" s="259"/>
      <c r="I942" s="259"/>
      <c r="J942" s="8"/>
      <c r="K942" s="8"/>
    </row>
    <row r="943" spans="3:11" x14ac:dyDescent="0.3">
      <c r="C943" s="257" t="s">
        <v>22</v>
      </c>
      <c r="D943" s="257"/>
      <c r="E943" s="257"/>
      <c r="F943" s="257"/>
      <c r="G943" s="21" t="e">
        <f>VLOOKUP(D931,#REF!,20,FALSE)</f>
        <v>#REF!</v>
      </c>
      <c r="H943" s="261"/>
      <c r="I943" s="261"/>
      <c r="J943" s="8"/>
      <c r="K943" s="8"/>
    </row>
    <row r="944" spans="3:11" x14ac:dyDescent="0.3">
      <c r="C944" s="262" t="s">
        <v>23</v>
      </c>
      <c r="D944" s="263"/>
      <c r="E944" s="263"/>
      <c r="F944" s="263"/>
      <c r="G944" s="23" t="e">
        <f>VLOOKUP(D931,#REF!,21,FALSE)</f>
        <v>#REF!</v>
      </c>
      <c r="H944" s="266" t="e">
        <f>VLOOKUP(D931,#REF!,2,FALSE)</f>
        <v>#REF!</v>
      </c>
      <c r="I944" s="267"/>
      <c r="J944" s="8"/>
      <c r="K944" s="8"/>
    </row>
    <row r="945" spans="2:11" x14ac:dyDescent="0.3">
      <c r="C945" s="264"/>
      <c r="D945" s="265"/>
      <c r="E945" s="265"/>
      <c r="F945" s="265"/>
      <c r="G945" s="24"/>
      <c r="H945" s="25"/>
      <c r="I945" s="26"/>
      <c r="J945" s="8"/>
      <c r="K945" s="8"/>
    </row>
    <row r="946" spans="2:11" x14ac:dyDescent="0.3">
      <c r="C946" s="257" t="s">
        <v>24</v>
      </c>
      <c r="D946" s="257"/>
      <c r="E946" s="257"/>
      <c r="F946" s="257"/>
      <c r="G946" s="27" t="e">
        <f>SUM(G935:G945)</f>
        <v>#REF!</v>
      </c>
      <c r="H946" s="258"/>
      <c r="I946" s="258"/>
      <c r="J946" s="8"/>
      <c r="K946" s="8"/>
    </row>
    <row r="947" spans="2:11" x14ac:dyDescent="0.3">
      <c r="C947" s="257" t="s">
        <v>0</v>
      </c>
      <c r="D947" s="257"/>
      <c r="E947" s="257"/>
      <c r="F947" s="257"/>
      <c r="G947" s="27" t="e">
        <f>TRUNC(G946*0.16,2)</f>
        <v>#REF!</v>
      </c>
      <c r="H947" s="259"/>
      <c r="I947" s="259"/>
      <c r="J947" s="8"/>
      <c r="K947" s="8"/>
    </row>
    <row r="948" spans="2:11" x14ac:dyDescent="0.3">
      <c r="C948" s="260" t="s">
        <v>1</v>
      </c>
      <c r="D948" s="260"/>
      <c r="E948" s="260"/>
      <c r="F948" s="260"/>
      <c r="G948" s="28" t="e">
        <f>+G946+G947</f>
        <v>#REF!</v>
      </c>
      <c r="H948" s="259"/>
      <c r="I948" s="259"/>
      <c r="J948" s="8"/>
      <c r="K948" s="8"/>
    </row>
    <row r="949" spans="2:11" x14ac:dyDescent="0.3">
      <c r="B949" s="11" t="s">
        <v>167</v>
      </c>
      <c r="D949" s="11"/>
      <c r="E949" s="11"/>
      <c r="F949" s="8"/>
      <c r="G949" s="8"/>
      <c r="H949" s="8"/>
      <c r="I949" s="8"/>
      <c r="J949" s="8"/>
      <c r="K949" s="8"/>
    </row>
    <row r="950" spans="2:11" x14ac:dyDescent="0.3">
      <c r="B950" s="18" t="s">
        <v>168</v>
      </c>
      <c r="C950" s="256" t="s">
        <v>169</v>
      </c>
      <c r="D950" s="256"/>
      <c r="E950" s="256"/>
      <c r="F950" s="256"/>
      <c r="G950" s="256"/>
      <c r="H950" s="256"/>
      <c r="I950" s="256"/>
      <c r="J950" s="8"/>
    </row>
    <row r="951" spans="2:11" x14ac:dyDescent="0.3">
      <c r="B951" s="29"/>
      <c r="C951" s="256"/>
      <c r="D951" s="256"/>
      <c r="E951" s="256"/>
      <c r="F951" s="256"/>
      <c r="G951" s="256"/>
      <c r="H951" s="256"/>
      <c r="I951" s="256"/>
      <c r="J951" s="8"/>
    </row>
    <row r="952" spans="2:11" x14ac:dyDescent="0.3">
      <c r="B952" s="18" t="s">
        <v>170</v>
      </c>
      <c r="C952" s="256" t="s">
        <v>171</v>
      </c>
      <c r="D952" s="256"/>
      <c r="E952" s="256"/>
      <c r="F952" s="256"/>
      <c r="G952" s="256"/>
      <c r="H952" s="256"/>
      <c r="I952" s="256"/>
      <c r="J952" s="8"/>
    </row>
    <row r="953" spans="2:11" x14ac:dyDescent="0.3">
      <c r="B953" s="29"/>
      <c r="C953" s="256"/>
      <c r="D953" s="256"/>
      <c r="E953" s="256"/>
      <c r="F953" s="256"/>
      <c r="G953" s="256"/>
      <c r="H953" s="256"/>
      <c r="I953" s="256"/>
      <c r="J953" s="8"/>
    </row>
    <row r="954" spans="2:11" x14ac:dyDescent="0.3">
      <c r="B954" s="18" t="s">
        <v>172</v>
      </c>
      <c r="C954" s="256" t="s">
        <v>173</v>
      </c>
      <c r="D954" s="256"/>
      <c r="E954" s="256"/>
      <c r="F954" s="256"/>
      <c r="G954" s="256"/>
      <c r="H954" s="256"/>
      <c r="I954" s="256"/>
      <c r="J954" s="8"/>
    </row>
    <row r="955" spans="2:11" x14ac:dyDescent="0.3">
      <c r="B955" s="18"/>
      <c r="C955" s="256"/>
      <c r="D955" s="256"/>
      <c r="E955" s="256"/>
      <c r="F955" s="256"/>
      <c r="G955" s="256"/>
      <c r="H955" s="256"/>
      <c r="I955" s="256"/>
      <c r="J955" s="8"/>
    </row>
    <row r="956" spans="2:11" x14ac:dyDescent="0.3">
      <c r="B956" s="29"/>
      <c r="C956" s="256"/>
      <c r="D956" s="256"/>
      <c r="E956" s="256"/>
      <c r="F956" s="256"/>
      <c r="G956" s="256"/>
      <c r="H956" s="256"/>
      <c r="I956" s="256"/>
      <c r="J956" s="8"/>
    </row>
    <row r="957" spans="2:11" x14ac:dyDescent="0.3">
      <c r="B957" s="18" t="s">
        <v>174</v>
      </c>
      <c r="C957" s="256" t="s">
        <v>175</v>
      </c>
      <c r="D957" s="256"/>
      <c r="E957" s="256"/>
      <c r="F957" s="256"/>
      <c r="G957" s="256"/>
      <c r="H957" s="256"/>
      <c r="I957" s="256"/>
      <c r="J957" s="8"/>
    </row>
    <row r="958" spans="2:11" ht="16.5" customHeight="1" x14ac:dyDescent="0.3">
      <c r="B958" s="18" t="s">
        <v>176</v>
      </c>
      <c r="C958" s="256" t="s">
        <v>192</v>
      </c>
      <c r="D958" s="256"/>
      <c r="E958" s="256"/>
      <c r="F958" s="256"/>
      <c r="G958" s="256"/>
      <c r="H958" s="256"/>
      <c r="I958" s="256"/>
      <c r="J958" s="256"/>
      <c r="K958" s="256"/>
    </row>
    <row r="959" spans="2:11" ht="16.5" customHeight="1" x14ac:dyDescent="0.3">
      <c r="B959" s="18"/>
      <c r="C959" s="256"/>
      <c r="D959" s="256"/>
      <c r="E959" s="256"/>
      <c r="F959" s="256"/>
      <c r="G959" s="256"/>
      <c r="H959" s="256"/>
      <c r="I959" s="256"/>
      <c r="J959" s="256"/>
      <c r="K959" s="256"/>
    </row>
    <row r="960" spans="2:11" x14ac:dyDescent="0.3">
      <c r="C960" s="256"/>
      <c r="D960" s="256"/>
      <c r="E960" s="256"/>
      <c r="F960" s="256"/>
      <c r="G960" s="256"/>
      <c r="H960" s="256"/>
      <c r="I960" s="256"/>
      <c r="J960" s="256"/>
      <c r="K960" s="256"/>
    </row>
    <row r="961" spans="2:11" s="32" customFormat="1" ht="15" customHeight="1" x14ac:dyDescent="0.3">
      <c r="B961" s="30"/>
      <c r="C961" s="30"/>
      <c r="D961" s="6"/>
      <c r="E961" s="31" t="s">
        <v>177</v>
      </c>
      <c r="F961" s="30"/>
      <c r="G961" s="30"/>
    </row>
    <row r="962" spans="2:11" s="32" customFormat="1" ht="21" x14ac:dyDescent="0.3">
      <c r="B962" s="30"/>
      <c r="C962" s="30"/>
      <c r="D962" s="6"/>
      <c r="E962" s="31" t="s">
        <v>178</v>
      </c>
      <c r="F962" s="30"/>
      <c r="G962" s="30"/>
    </row>
    <row r="963" spans="2:11" s="32" customFormat="1" ht="21" x14ac:dyDescent="0.3">
      <c r="B963" s="30"/>
      <c r="C963" s="30"/>
      <c r="D963" s="6"/>
      <c r="E963" s="31" t="s">
        <v>179</v>
      </c>
      <c r="F963" s="30"/>
      <c r="G963" s="30"/>
    </row>
    <row r="964" spans="2:11" s="32" customFormat="1" ht="21" x14ac:dyDescent="0.3">
      <c r="B964" s="30"/>
      <c r="C964" s="30"/>
      <c r="D964" s="6"/>
      <c r="E964" s="31" t="s">
        <v>180</v>
      </c>
      <c r="F964" s="30"/>
      <c r="G964" s="30"/>
      <c r="H964" s="33"/>
    </row>
    <row r="965" spans="2:11" x14ac:dyDescent="0.3">
      <c r="C965" s="32"/>
      <c r="D965" s="32"/>
      <c r="E965" s="32"/>
      <c r="F965" s="32"/>
      <c r="G965" s="32"/>
      <c r="H965" s="32"/>
      <c r="I965" s="32"/>
      <c r="J965" s="32"/>
      <c r="K965" s="34"/>
    </row>
    <row r="968" spans="2:11" x14ac:dyDescent="0.3">
      <c r="F968" s="7" t="s">
        <v>154</v>
      </c>
    </row>
    <row r="969" spans="2:11" x14ac:dyDescent="0.3">
      <c r="F969" s="7" t="s">
        <v>155</v>
      </c>
    </row>
    <row r="970" spans="2:11" x14ac:dyDescent="0.3">
      <c r="C970" s="275" t="s">
        <v>156</v>
      </c>
      <c r="D970" s="275"/>
      <c r="E970" s="275"/>
      <c r="F970" s="275"/>
      <c r="G970" s="275"/>
      <c r="H970" s="275"/>
      <c r="I970" s="275"/>
      <c r="J970" s="275"/>
      <c r="K970" s="8"/>
    </row>
    <row r="971" spans="2:11" x14ac:dyDescent="0.3">
      <c r="C971" s="275"/>
      <c r="D971" s="275"/>
      <c r="E971" s="275"/>
      <c r="F971" s="275"/>
      <c r="G971" s="275"/>
      <c r="H971" s="275"/>
      <c r="I971" s="275"/>
      <c r="J971" s="275"/>
      <c r="K971" s="8"/>
    </row>
    <row r="972" spans="2:11" x14ac:dyDescent="0.3">
      <c r="C972" s="9"/>
      <c r="D972" s="9"/>
      <c r="E972" s="9"/>
      <c r="F972" s="10"/>
      <c r="G972" s="10"/>
      <c r="H972" s="10"/>
      <c r="I972" s="10"/>
      <c r="J972" s="10"/>
      <c r="K972" s="8"/>
    </row>
    <row r="973" spans="2:11" x14ac:dyDescent="0.3">
      <c r="C973" s="256" t="s">
        <v>157</v>
      </c>
      <c r="D973" s="256"/>
      <c r="E973" s="256"/>
      <c r="F973" s="256"/>
      <c r="G973" s="256"/>
      <c r="H973" s="256"/>
      <c r="I973" s="256"/>
      <c r="J973" s="256"/>
      <c r="K973" s="8"/>
    </row>
    <row r="974" spans="2:11" x14ac:dyDescent="0.3">
      <c r="C974" s="256"/>
      <c r="D974" s="256"/>
      <c r="E974" s="256"/>
      <c r="F974" s="256"/>
      <c r="G974" s="256"/>
      <c r="H974" s="256"/>
      <c r="I974" s="256"/>
      <c r="J974" s="256"/>
      <c r="K974" s="8"/>
    </row>
    <row r="975" spans="2:11" x14ac:dyDescent="0.3">
      <c r="C975" s="11"/>
      <c r="D975" s="11"/>
      <c r="E975" s="11"/>
      <c r="F975" s="8"/>
      <c r="G975" s="8"/>
      <c r="H975" s="8"/>
      <c r="I975" s="8"/>
      <c r="J975" s="8"/>
      <c r="K975" s="8"/>
    </row>
    <row r="976" spans="2:11" x14ac:dyDescent="0.3">
      <c r="C976" s="11" t="s">
        <v>158</v>
      </c>
      <c r="D976" s="12" t="s">
        <v>25</v>
      </c>
      <c r="E976" s="13"/>
      <c r="G976" s="11"/>
      <c r="H976" s="14" t="s">
        <v>159</v>
      </c>
      <c r="I976" s="15" t="e">
        <f>VLOOKUP(D977,#REF!,24,FALSE)</f>
        <v>#REF!</v>
      </c>
      <c r="J976" s="8"/>
    </row>
    <row r="977" spans="3:11" x14ac:dyDescent="0.3">
      <c r="C977" s="11" t="s">
        <v>160</v>
      </c>
      <c r="D977" s="35" t="s">
        <v>38</v>
      </c>
      <c r="E977" s="13"/>
      <c r="F977" s="11"/>
      <c r="H977" s="14" t="s">
        <v>161</v>
      </c>
      <c r="I977" s="36" t="s">
        <v>55</v>
      </c>
      <c r="J977" s="36"/>
      <c r="K977" s="36"/>
    </row>
    <row r="978" spans="3:11" ht="16.5" customHeight="1" x14ac:dyDescent="0.3">
      <c r="C978" s="13"/>
      <c r="D978" s="13"/>
      <c r="E978" s="13"/>
      <c r="F978" s="13"/>
      <c r="G978" s="16"/>
      <c r="H978" s="17"/>
      <c r="I978" s="36"/>
      <c r="J978" s="36"/>
      <c r="K978" s="36"/>
    </row>
    <row r="979" spans="3:11" ht="17.25" thickBot="1" x14ac:dyDescent="0.35">
      <c r="C979" s="18"/>
      <c r="D979" s="18"/>
      <c r="E979" s="18"/>
      <c r="F979" s="8"/>
      <c r="G979" s="8"/>
      <c r="H979" s="8"/>
      <c r="I979" s="8"/>
      <c r="J979" s="8"/>
      <c r="K979" s="8"/>
    </row>
    <row r="980" spans="3:11" ht="26.25" thickBot="1" x14ac:dyDescent="0.35">
      <c r="C980" s="269" t="s">
        <v>162</v>
      </c>
      <c r="D980" s="270"/>
      <c r="E980" s="270"/>
      <c r="F980" s="271"/>
      <c r="G980" s="19" t="s">
        <v>163</v>
      </c>
      <c r="H980" s="272" t="s">
        <v>164</v>
      </c>
      <c r="I980" s="273"/>
      <c r="J980" s="8"/>
      <c r="K980" s="8"/>
    </row>
    <row r="981" spans="3:11" x14ac:dyDescent="0.3">
      <c r="C981" s="274" t="s">
        <v>14</v>
      </c>
      <c r="D981" s="274"/>
      <c r="E981" s="274"/>
      <c r="F981" s="274"/>
      <c r="G981" s="20" t="e">
        <f>VLOOKUP(D977,#REF!,12,FALSE)</f>
        <v>#REF!</v>
      </c>
      <c r="H981" s="258"/>
      <c r="I981" s="258"/>
      <c r="J981" s="8"/>
      <c r="K981" s="8"/>
    </row>
    <row r="982" spans="3:11" x14ac:dyDescent="0.3">
      <c r="C982" s="257" t="s">
        <v>15</v>
      </c>
      <c r="D982" s="257"/>
      <c r="E982" s="257"/>
      <c r="F982" s="257"/>
      <c r="G982" s="21" t="e">
        <f>VLOOKUP(D977,#REF!,13,FALSE)</f>
        <v>#REF!</v>
      </c>
      <c r="H982" s="259"/>
      <c r="I982" s="259"/>
      <c r="J982" s="8"/>
      <c r="K982" s="8"/>
    </row>
    <row r="983" spans="3:11" x14ac:dyDescent="0.3">
      <c r="C983" s="257" t="s">
        <v>16</v>
      </c>
      <c r="D983" s="257"/>
      <c r="E983" s="257"/>
      <c r="F983" s="257"/>
      <c r="G983" s="21" t="e">
        <f>VLOOKUP(D977,#REF!,14,FALSE)</f>
        <v>#REF!</v>
      </c>
      <c r="H983" s="259"/>
      <c r="I983" s="259"/>
      <c r="J983" s="8"/>
      <c r="K983" s="8"/>
    </row>
    <row r="984" spans="3:11" x14ac:dyDescent="0.3">
      <c r="C984" s="257" t="s">
        <v>17</v>
      </c>
      <c r="D984" s="257"/>
      <c r="E984" s="257"/>
      <c r="F984" s="257"/>
      <c r="G984" s="21" t="e">
        <f>VLOOKUP(D977,#REF!,15,FALSE)</f>
        <v>#REF!</v>
      </c>
      <c r="H984" s="259"/>
      <c r="I984" s="259"/>
      <c r="J984" s="8"/>
      <c r="K984" s="8"/>
    </row>
    <row r="985" spans="3:11" x14ac:dyDescent="0.3">
      <c r="C985" s="257" t="s">
        <v>18</v>
      </c>
      <c r="D985" s="257"/>
      <c r="E985" s="257"/>
      <c r="F985" s="257"/>
      <c r="G985" s="21" t="e">
        <f>VLOOKUP(D977,#REF!,16,FALSE)</f>
        <v>#REF!</v>
      </c>
      <c r="H985" s="268" t="s">
        <v>165</v>
      </c>
      <c r="I985" s="268"/>
      <c r="J985" s="8"/>
      <c r="K985" s="8"/>
    </row>
    <row r="986" spans="3:11" x14ac:dyDescent="0.3">
      <c r="C986" s="257" t="s">
        <v>19</v>
      </c>
      <c r="D986" s="257"/>
      <c r="E986" s="257"/>
      <c r="F986" s="257"/>
      <c r="G986" s="22">
        <v>0</v>
      </c>
      <c r="H986" s="259" t="s">
        <v>153</v>
      </c>
      <c r="I986" s="259"/>
      <c r="J986" s="8"/>
      <c r="K986" s="8"/>
    </row>
    <row r="987" spans="3:11" x14ac:dyDescent="0.3">
      <c r="C987" s="257" t="s">
        <v>20</v>
      </c>
      <c r="D987" s="257"/>
      <c r="E987" s="257"/>
      <c r="F987" s="257"/>
      <c r="G987" s="21" t="e">
        <f>VLOOKUP(D977,#REF!,18,FALSE)</f>
        <v>#REF!</v>
      </c>
      <c r="H987" s="268" t="s">
        <v>166</v>
      </c>
      <c r="I987" s="268"/>
      <c r="J987" s="8"/>
      <c r="K987" s="8"/>
    </row>
    <row r="988" spans="3:11" x14ac:dyDescent="0.3">
      <c r="C988" s="257" t="s">
        <v>21</v>
      </c>
      <c r="D988" s="257"/>
      <c r="E988" s="257"/>
      <c r="F988" s="257"/>
      <c r="G988" s="21" t="e">
        <f>VLOOKUP(D977,#REF!,19,FALSE)</f>
        <v>#REF!</v>
      </c>
      <c r="H988" s="259"/>
      <c r="I988" s="259"/>
      <c r="J988" s="8"/>
      <c r="K988" s="8"/>
    </row>
    <row r="989" spans="3:11" x14ac:dyDescent="0.3">
      <c r="C989" s="257" t="s">
        <v>22</v>
      </c>
      <c r="D989" s="257"/>
      <c r="E989" s="257"/>
      <c r="F989" s="257"/>
      <c r="G989" s="21" t="e">
        <f>VLOOKUP(D977,#REF!,20,FALSE)</f>
        <v>#REF!</v>
      </c>
      <c r="H989" s="261"/>
      <c r="I989" s="261"/>
      <c r="J989" s="8"/>
      <c r="K989" s="8"/>
    </row>
    <row r="990" spans="3:11" x14ac:dyDescent="0.3">
      <c r="C990" s="262" t="s">
        <v>23</v>
      </c>
      <c r="D990" s="263"/>
      <c r="E990" s="263"/>
      <c r="F990" s="263"/>
      <c r="G990" s="23" t="e">
        <f>VLOOKUP(D977,#REF!,21,FALSE)</f>
        <v>#REF!</v>
      </c>
      <c r="H990" s="266" t="e">
        <f>VLOOKUP(D977,#REF!,2,FALSE)</f>
        <v>#REF!</v>
      </c>
      <c r="I990" s="267"/>
      <c r="J990" s="8"/>
      <c r="K990" s="8"/>
    </row>
    <row r="991" spans="3:11" x14ac:dyDescent="0.3">
      <c r="C991" s="264"/>
      <c r="D991" s="265"/>
      <c r="E991" s="265"/>
      <c r="F991" s="265"/>
      <c r="G991" s="24"/>
      <c r="H991" s="25"/>
      <c r="I991" s="26"/>
      <c r="J991" s="8"/>
      <c r="K991" s="8"/>
    </row>
    <row r="992" spans="3:11" x14ac:dyDescent="0.3">
      <c r="C992" s="257" t="s">
        <v>24</v>
      </c>
      <c r="D992" s="257"/>
      <c r="E992" s="257"/>
      <c r="F992" s="257"/>
      <c r="G992" s="27" t="e">
        <f>SUM(G981:G991)</f>
        <v>#REF!</v>
      </c>
      <c r="H992" s="258"/>
      <c r="I992" s="258"/>
      <c r="J992" s="8"/>
      <c r="K992" s="8"/>
    </row>
    <row r="993" spans="2:11" x14ac:dyDescent="0.3">
      <c r="C993" s="257" t="s">
        <v>0</v>
      </c>
      <c r="D993" s="257"/>
      <c r="E993" s="257"/>
      <c r="F993" s="257"/>
      <c r="G993" s="27" t="e">
        <f>TRUNC(G992*0.16,2)</f>
        <v>#REF!</v>
      </c>
      <c r="H993" s="259"/>
      <c r="I993" s="259"/>
      <c r="J993" s="8"/>
      <c r="K993" s="8"/>
    </row>
    <row r="994" spans="2:11" x14ac:dyDescent="0.3">
      <c r="C994" s="260" t="s">
        <v>1</v>
      </c>
      <c r="D994" s="260"/>
      <c r="E994" s="260"/>
      <c r="F994" s="260"/>
      <c r="G994" s="28" t="e">
        <f>+G992+G993</f>
        <v>#REF!</v>
      </c>
      <c r="H994" s="259"/>
      <c r="I994" s="259"/>
      <c r="J994" s="8"/>
      <c r="K994" s="8"/>
    </row>
    <row r="995" spans="2:11" x14ac:dyDescent="0.3">
      <c r="B995" s="11" t="s">
        <v>167</v>
      </c>
      <c r="D995" s="11"/>
      <c r="E995" s="11"/>
      <c r="F995" s="8"/>
      <c r="G995" s="8"/>
      <c r="H995" s="8"/>
      <c r="I995" s="8"/>
      <c r="J995" s="8"/>
      <c r="K995" s="8"/>
    </row>
    <row r="996" spans="2:11" x14ac:dyDescent="0.3">
      <c r="B996" s="18" t="s">
        <v>168</v>
      </c>
      <c r="C996" s="256" t="s">
        <v>169</v>
      </c>
      <c r="D996" s="256"/>
      <c r="E996" s="256"/>
      <c r="F996" s="256"/>
      <c r="G996" s="256"/>
      <c r="H996" s="256"/>
      <c r="I996" s="256"/>
      <c r="J996" s="8"/>
    </row>
    <row r="997" spans="2:11" x14ac:dyDescent="0.3">
      <c r="B997" s="29"/>
      <c r="C997" s="256"/>
      <c r="D997" s="256"/>
      <c r="E997" s="256"/>
      <c r="F997" s="256"/>
      <c r="G997" s="256"/>
      <c r="H997" s="256"/>
      <c r="I997" s="256"/>
      <c r="J997" s="8"/>
    </row>
    <row r="998" spans="2:11" x14ac:dyDescent="0.3">
      <c r="B998" s="18" t="s">
        <v>170</v>
      </c>
      <c r="C998" s="256" t="s">
        <v>171</v>
      </c>
      <c r="D998" s="256"/>
      <c r="E998" s="256"/>
      <c r="F998" s="256"/>
      <c r="G998" s="256"/>
      <c r="H998" s="256"/>
      <c r="I998" s="256"/>
      <c r="J998" s="8"/>
    </row>
    <row r="999" spans="2:11" x14ac:dyDescent="0.3">
      <c r="B999" s="29"/>
      <c r="C999" s="256"/>
      <c r="D999" s="256"/>
      <c r="E999" s="256"/>
      <c r="F999" s="256"/>
      <c r="G999" s="256"/>
      <c r="H999" s="256"/>
      <c r="I999" s="256"/>
      <c r="J999" s="8"/>
    </row>
    <row r="1000" spans="2:11" x14ac:dyDescent="0.3">
      <c r="B1000" s="18" t="s">
        <v>172</v>
      </c>
      <c r="C1000" s="256" t="s">
        <v>173</v>
      </c>
      <c r="D1000" s="256"/>
      <c r="E1000" s="256"/>
      <c r="F1000" s="256"/>
      <c r="G1000" s="256"/>
      <c r="H1000" s="256"/>
      <c r="I1000" s="256"/>
      <c r="J1000" s="8"/>
    </row>
    <row r="1001" spans="2:11" x14ac:dyDescent="0.3">
      <c r="B1001" s="18"/>
      <c r="C1001" s="256"/>
      <c r="D1001" s="256"/>
      <c r="E1001" s="256"/>
      <c r="F1001" s="256"/>
      <c r="G1001" s="256"/>
      <c r="H1001" s="256"/>
      <c r="I1001" s="256"/>
      <c r="J1001" s="8"/>
    </row>
    <row r="1002" spans="2:11" x14ac:dyDescent="0.3">
      <c r="B1002" s="29"/>
      <c r="C1002" s="256"/>
      <c r="D1002" s="256"/>
      <c r="E1002" s="256"/>
      <c r="F1002" s="256"/>
      <c r="G1002" s="256"/>
      <c r="H1002" s="256"/>
      <c r="I1002" s="256"/>
      <c r="J1002" s="8"/>
    </row>
    <row r="1003" spans="2:11" x14ac:dyDescent="0.3">
      <c r="B1003" s="18" t="s">
        <v>174</v>
      </c>
      <c r="C1003" s="256" t="s">
        <v>175</v>
      </c>
      <c r="D1003" s="256"/>
      <c r="E1003" s="256"/>
      <c r="F1003" s="256"/>
      <c r="G1003" s="256"/>
      <c r="H1003" s="256"/>
      <c r="I1003" s="256"/>
      <c r="J1003" s="8"/>
    </row>
    <row r="1004" spans="2:11" ht="16.5" customHeight="1" x14ac:dyDescent="0.3">
      <c r="B1004" s="18" t="s">
        <v>176</v>
      </c>
      <c r="C1004" s="256" t="s">
        <v>192</v>
      </c>
      <c r="D1004" s="256"/>
      <c r="E1004" s="256"/>
      <c r="F1004" s="256"/>
      <c r="G1004" s="256"/>
      <c r="H1004" s="256"/>
      <c r="I1004" s="256"/>
      <c r="J1004" s="256"/>
      <c r="K1004" s="256"/>
    </row>
    <row r="1005" spans="2:11" ht="16.5" customHeight="1" x14ac:dyDescent="0.3">
      <c r="B1005" s="18"/>
      <c r="C1005" s="256"/>
      <c r="D1005" s="256"/>
      <c r="E1005" s="256"/>
      <c r="F1005" s="256"/>
      <c r="G1005" s="256"/>
      <c r="H1005" s="256"/>
      <c r="I1005" s="256"/>
      <c r="J1005" s="256"/>
      <c r="K1005" s="256"/>
    </row>
    <row r="1006" spans="2:11" x14ac:dyDescent="0.3">
      <c r="C1006" s="256"/>
      <c r="D1006" s="256"/>
      <c r="E1006" s="256"/>
      <c r="F1006" s="256"/>
      <c r="G1006" s="256"/>
      <c r="H1006" s="256"/>
      <c r="I1006" s="256"/>
      <c r="J1006" s="256"/>
      <c r="K1006" s="256"/>
    </row>
    <row r="1007" spans="2:11" s="32" customFormat="1" ht="15" customHeight="1" x14ac:dyDescent="0.3">
      <c r="B1007" s="30"/>
      <c r="C1007" s="30"/>
      <c r="D1007" s="6"/>
      <c r="E1007" s="31" t="s">
        <v>177</v>
      </c>
      <c r="F1007" s="30"/>
      <c r="G1007" s="30"/>
    </row>
    <row r="1008" spans="2:11" s="32" customFormat="1" ht="21" x14ac:dyDescent="0.3">
      <c r="B1008" s="30"/>
      <c r="C1008" s="30"/>
      <c r="D1008" s="6"/>
      <c r="E1008" s="31" t="s">
        <v>178</v>
      </c>
      <c r="F1008" s="30"/>
      <c r="G1008" s="30"/>
    </row>
    <row r="1009" spans="2:11" s="32" customFormat="1" ht="21" x14ac:dyDescent="0.3">
      <c r="B1009" s="30"/>
      <c r="C1009" s="30"/>
      <c r="D1009" s="6"/>
      <c r="E1009" s="31" t="s">
        <v>179</v>
      </c>
      <c r="F1009" s="30"/>
      <c r="G1009" s="30"/>
    </row>
    <row r="1010" spans="2:11" s="32" customFormat="1" ht="21" x14ac:dyDescent="0.3">
      <c r="B1010" s="30"/>
      <c r="C1010" s="30"/>
      <c r="D1010" s="6"/>
      <c r="E1010" s="31" t="s">
        <v>180</v>
      </c>
      <c r="F1010" s="30"/>
      <c r="G1010" s="30"/>
      <c r="H1010" s="33"/>
    </row>
    <row r="1011" spans="2:11" x14ac:dyDescent="0.3">
      <c r="C1011" s="32"/>
      <c r="D1011" s="32"/>
      <c r="E1011" s="32"/>
      <c r="F1011" s="32"/>
      <c r="G1011" s="32"/>
      <c r="H1011" s="32"/>
      <c r="I1011" s="32"/>
      <c r="J1011" s="32"/>
      <c r="K1011" s="34"/>
    </row>
    <row r="1014" spans="2:11" x14ac:dyDescent="0.3">
      <c r="F1014" s="7" t="s">
        <v>154</v>
      </c>
    </row>
    <row r="1015" spans="2:11" x14ac:dyDescent="0.3">
      <c r="F1015" s="7" t="s">
        <v>155</v>
      </c>
    </row>
    <row r="1016" spans="2:11" x14ac:dyDescent="0.3">
      <c r="C1016" s="275" t="s">
        <v>156</v>
      </c>
      <c r="D1016" s="275"/>
      <c r="E1016" s="275"/>
      <c r="F1016" s="275"/>
      <c r="G1016" s="275"/>
      <c r="H1016" s="275"/>
      <c r="I1016" s="275"/>
      <c r="J1016" s="275"/>
      <c r="K1016" s="8"/>
    </row>
    <row r="1017" spans="2:11" x14ac:dyDescent="0.3">
      <c r="C1017" s="275"/>
      <c r="D1017" s="275"/>
      <c r="E1017" s="275"/>
      <c r="F1017" s="275"/>
      <c r="G1017" s="275"/>
      <c r="H1017" s="275"/>
      <c r="I1017" s="275"/>
      <c r="J1017" s="275"/>
      <c r="K1017" s="8"/>
    </row>
    <row r="1018" spans="2:11" x14ac:dyDescent="0.3">
      <c r="C1018" s="9"/>
      <c r="D1018" s="9"/>
      <c r="E1018" s="9"/>
      <c r="F1018" s="10"/>
      <c r="G1018" s="10"/>
      <c r="H1018" s="10"/>
      <c r="I1018" s="10"/>
      <c r="J1018" s="10"/>
      <c r="K1018" s="8"/>
    </row>
    <row r="1019" spans="2:11" x14ac:dyDescent="0.3">
      <c r="C1019" s="256" t="s">
        <v>157</v>
      </c>
      <c r="D1019" s="256"/>
      <c r="E1019" s="256"/>
      <c r="F1019" s="256"/>
      <c r="G1019" s="256"/>
      <c r="H1019" s="256"/>
      <c r="I1019" s="256"/>
      <c r="J1019" s="256"/>
      <c r="K1019" s="8"/>
    </row>
    <row r="1020" spans="2:11" x14ac:dyDescent="0.3">
      <c r="C1020" s="256"/>
      <c r="D1020" s="256"/>
      <c r="E1020" s="256"/>
      <c r="F1020" s="256"/>
      <c r="G1020" s="256"/>
      <c r="H1020" s="256"/>
      <c r="I1020" s="256"/>
      <c r="J1020" s="256"/>
      <c r="K1020" s="8"/>
    </row>
    <row r="1021" spans="2:11" x14ac:dyDescent="0.3">
      <c r="C1021" s="11"/>
      <c r="D1021" s="11"/>
      <c r="E1021" s="11"/>
      <c r="F1021" s="8"/>
      <c r="G1021" s="8"/>
      <c r="H1021" s="8"/>
      <c r="I1021" s="8"/>
      <c r="J1021" s="8"/>
      <c r="K1021" s="8"/>
    </row>
    <row r="1022" spans="2:11" x14ac:dyDescent="0.3">
      <c r="C1022" s="11" t="s">
        <v>158</v>
      </c>
      <c r="D1022" s="12" t="s">
        <v>25</v>
      </c>
      <c r="E1022" s="13"/>
      <c r="G1022" s="11"/>
      <c r="H1022" s="14" t="s">
        <v>159</v>
      </c>
      <c r="I1022" s="15" t="e">
        <f>VLOOKUP(D1023,#REF!,24,FALSE)</f>
        <v>#REF!</v>
      </c>
      <c r="J1022" s="8"/>
    </row>
    <row r="1023" spans="2:11" x14ac:dyDescent="0.3">
      <c r="C1023" s="11" t="s">
        <v>160</v>
      </c>
      <c r="D1023" s="35" t="s">
        <v>187</v>
      </c>
      <c r="E1023" s="13"/>
      <c r="F1023" s="11"/>
      <c r="H1023" s="14" t="s">
        <v>161</v>
      </c>
      <c r="I1023" s="36" t="s">
        <v>56</v>
      </c>
      <c r="J1023" s="36"/>
      <c r="K1023" s="36"/>
    </row>
    <row r="1024" spans="2:11" ht="16.5" customHeight="1" x14ac:dyDescent="0.3">
      <c r="C1024" s="13"/>
      <c r="D1024" s="13"/>
      <c r="E1024" s="13"/>
      <c r="F1024" s="13"/>
      <c r="G1024" s="16"/>
      <c r="H1024" s="17"/>
      <c r="I1024" s="36"/>
      <c r="J1024" s="36"/>
      <c r="K1024" s="36"/>
    </row>
    <row r="1025" spans="3:11" ht="17.25" thickBot="1" x14ac:dyDescent="0.35">
      <c r="C1025" s="18"/>
      <c r="D1025" s="18"/>
      <c r="E1025" s="18"/>
      <c r="F1025" s="8"/>
      <c r="G1025" s="8"/>
      <c r="H1025" s="8"/>
      <c r="I1025" s="8"/>
      <c r="J1025" s="8"/>
      <c r="K1025" s="8"/>
    </row>
    <row r="1026" spans="3:11" ht="26.25" thickBot="1" x14ac:dyDescent="0.35">
      <c r="C1026" s="269" t="s">
        <v>162</v>
      </c>
      <c r="D1026" s="270"/>
      <c r="E1026" s="270"/>
      <c r="F1026" s="271"/>
      <c r="G1026" s="19" t="s">
        <v>163</v>
      </c>
      <c r="H1026" s="272" t="s">
        <v>164</v>
      </c>
      <c r="I1026" s="273"/>
      <c r="J1026" s="8"/>
      <c r="K1026" s="8"/>
    </row>
    <row r="1027" spans="3:11" x14ac:dyDescent="0.3">
      <c r="C1027" s="274" t="s">
        <v>14</v>
      </c>
      <c r="D1027" s="274"/>
      <c r="E1027" s="274"/>
      <c r="F1027" s="274"/>
      <c r="G1027" s="20" t="e">
        <f>VLOOKUP(D1023,#REF!,12,FALSE)</f>
        <v>#REF!</v>
      </c>
      <c r="H1027" s="258"/>
      <c r="I1027" s="258"/>
      <c r="J1027" s="8"/>
      <c r="K1027" s="8"/>
    </row>
    <row r="1028" spans="3:11" x14ac:dyDescent="0.3">
      <c r="C1028" s="257" t="s">
        <v>15</v>
      </c>
      <c r="D1028" s="257"/>
      <c r="E1028" s="257"/>
      <c r="F1028" s="257"/>
      <c r="G1028" s="21" t="e">
        <f>VLOOKUP(D1023,#REF!,13,FALSE)</f>
        <v>#REF!</v>
      </c>
      <c r="H1028" s="259"/>
      <c r="I1028" s="259"/>
      <c r="J1028" s="8"/>
      <c r="K1028" s="8"/>
    </row>
    <row r="1029" spans="3:11" x14ac:dyDescent="0.3">
      <c r="C1029" s="257" t="s">
        <v>16</v>
      </c>
      <c r="D1029" s="257"/>
      <c r="E1029" s="257"/>
      <c r="F1029" s="257"/>
      <c r="G1029" s="21" t="e">
        <f>VLOOKUP(D1023,#REF!,14,FALSE)</f>
        <v>#REF!</v>
      </c>
      <c r="H1029" s="259"/>
      <c r="I1029" s="259"/>
      <c r="J1029" s="8"/>
      <c r="K1029" s="8"/>
    </row>
    <row r="1030" spans="3:11" x14ac:dyDescent="0.3">
      <c r="C1030" s="257" t="s">
        <v>17</v>
      </c>
      <c r="D1030" s="257"/>
      <c r="E1030" s="257"/>
      <c r="F1030" s="257"/>
      <c r="G1030" s="21" t="e">
        <f>VLOOKUP(D1023,#REF!,15,FALSE)</f>
        <v>#REF!</v>
      </c>
      <c r="H1030" s="259"/>
      <c r="I1030" s="259"/>
      <c r="J1030" s="8"/>
      <c r="K1030" s="8"/>
    </row>
    <row r="1031" spans="3:11" x14ac:dyDescent="0.3">
      <c r="C1031" s="257" t="s">
        <v>18</v>
      </c>
      <c r="D1031" s="257"/>
      <c r="E1031" s="257"/>
      <c r="F1031" s="257"/>
      <c r="G1031" s="21" t="e">
        <f>VLOOKUP(D1023,#REF!,16,FALSE)</f>
        <v>#REF!</v>
      </c>
      <c r="H1031" s="268" t="s">
        <v>165</v>
      </c>
      <c r="I1031" s="268"/>
      <c r="J1031" s="8"/>
      <c r="K1031" s="8"/>
    </row>
    <row r="1032" spans="3:11" x14ac:dyDescent="0.3">
      <c r="C1032" s="257" t="s">
        <v>19</v>
      </c>
      <c r="D1032" s="257"/>
      <c r="E1032" s="257"/>
      <c r="F1032" s="257"/>
      <c r="G1032" s="22">
        <v>0</v>
      </c>
      <c r="H1032" s="259" t="s">
        <v>153</v>
      </c>
      <c r="I1032" s="259"/>
      <c r="J1032" s="8"/>
      <c r="K1032" s="8"/>
    </row>
    <row r="1033" spans="3:11" x14ac:dyDescent="0.3">
      <c r="C1033" s="257" t="s">
        <v>20</v>
      </c>
      <c r="D1033" s="257"/>
      <c r="E1033" s="257"/>
      <c r="F1033" s="257"/>
      <c r="G1033" s="21" t="e">
        <f>VLOOKUP(D1023,#REF!,18,FALSE)</f>
        <v>#REF!</v>
      </c>
      <c r="H1033" s="268" t="s">
        <v>166</v>
      </c>
      <c r="I1033" s="268"/>
      <c r="J1033" s="8"/>
      <c r="K1033" s="8"/>
    </row>
    <row r="1034" spans="3:11" x14ac:dyDescent="0.3">
      <c r="C1034" s="257" t="s">
        <v>21</v>
      </c>
      <c r="D1034" s="257"/>
      <c r="E1034" s="257"/>
      <c r="F1034" s="257"/>
      <c r="G1034" s="21" t="e">
        <f>VLOOKUP(D1023,#REF!,19,FALSE)</f>
        <v>#REF!</v>
      </c>
      <c r="H1034" s="259"/>
      <c r="I1034" s="259"/>
      <c r="J1034" s="8"/>
      <c r="K1034" s="8"/>
    </row>
    <row r="1035" spans="3:11" x14ac:dyDescent="0.3">
      <c r="C1035" s="257" t="s">
        <v>22</v>
      </c>
      <c r="D1035" s="257"/>
      <c r="E1035" s="257"/>
      <c r="F1035" s="257"/>
      <c r="G1035" s="21" t="e">
        <f>VLOOKUP(D1023,#REF!,20,FALSE)</f>
        <v>#REF!</v>
      </c>
      <c r="H1035" s="261"/>
      <c r="I1035" s="261"/>
      <c r="J1035" s="8"/>
      <c r="K1035" s="8"/>
    </row>
    <row r="1036" spans="3:11" x14ac:dyDescent="0.3">
      <c r="C1036" s="262" t="s">
        <v>23</v>
      </c>
      <c r="D1036" s="263"/>
      <c r="E1036" s="263"/>
      <c r="F1036" s="263"/>
      <c r="G1036" s="23" t="e">
        <f>VLOOKUP(D1023,#REF!,21,FALSE)</f>
        <v>#REF!</v>
      </c>
      <c r="H1036" s="266" t="e">
        <f>VLOOKUP(D1023,#REF!,2,FALSE)</f>
        <v>#REF!</v>
      </c>
      <c r="I1036" s="267"/>
      <c r="J1036" s="8"/>
      <c r="K1036" s="8"/>
    </row>
    <row r="1037" spans="3:11" x14ac:dyDescent="0.3">
      <c r="C1037" s="264"/>
      <c r="D1037" s="265"/>
      <c r="E1037" s="265"/>
      <c r="F1037" s="265"/>
      <c r="G1037" s="24"/>
      <c r="H1037" s="25"/>
      <c r="I1037" s="26"/>
      <c r="J1037" s="8"/>
      <c r="K1037" s="8"/>
    </row>
    <row r="1038" spans="3:11" x14ac:dyDescent="0.3">
      <c r="C1038" s="257" t="s">
        <v>24</v>
      </c>
      <c r="D1038" s="257"/>
      <c r="E1038" s="257"/>
      <c r="F1038" s="257"/>
      <c r="G1038" s="27" t="e">
        <f>SUM(G1027:G1037)</f>
        <v>#REF!</v>
      </c>
      <c r="H1038" s="258"/>
      <c r="I1038" s="258"/>
      <c r="J1038" s="8"/>
      <c r="K1038" s="8"/>
    </row>
    <row r="1039" spans="3:11" x14ac:dyDescent="0.3">
      <c r="C1039" s="257" t="s">
        <v>0</v>
      </c>
      <c r="D1039" s="257"/>
      <c r="E1039" s="257"/>
      <c r="F1039" s="257"/>
      <c r="G1039" s="27" t="e">
        <f>TRUNC(G1038*0.16,2)</f>
        <v>#REF!</v>
      </c>
      <c r="H1039" s="259"/>
      <c r="I1039" s="259"/>
      <c r="J1039" s="8"/>
      <c r="K1039" s="8"/>
    </row>
    <row r="1040" spans="3:11" x14ac:dyDescent="0.3">
      <c r="C1040" s="260" t="s">
        <v>1</v>
      </c>
      <c r="D1040" s="260"/>
      <c r="E1040" s="260"/>
      <c r="F1040" s="260"/>
      <c r="G1040" s="28" t="e">
        <f>+G1038+G1039</f>
        <v>#REF!</v>
      </c>
      <c r="H1040" s="259"/>
      <c r="I1040" s="259"/>
      <c r="J1040" s="8"/>
      <c r="K1040" s="8"/>
    </row>
    <row r="1041" spans="2:11" x14ac:dyDescent="0.3">
      <c r="B1041" s="11" t="s">
        <v>167</v>
      </c>
      <c r="D1041" s="11"/>
      <c r="E1041" s="11"/>
      <c r="F1041" s="8"/>
      <c r="G1041" s="8"/>
      <c r="H1041" s="8"/>
      <c r="I1041" s="8"/>
      <c r="J1041" s="8"/>
      <c r="K1041" s="8"/>
    </row>
    <row r="1042" spans="2:11" x14ac:dyDescent="0.3">
      <c r="B1042" s="18" t="s">
        <v>168</v>
      </c>
      <c r="C1042" s="256" t="s">
        <v>169</v>
      </c>
      <c r="D1042" s="256"/>
      <c r="E1042" s="256"/>
      <c r="F1042" s="256"/>
      <c r="G1042" s="256"/>
      <c r="H1042" s="256"/>
      <c r="I1042" s="256"/>
      <c r="J1042" s="8"/>
    </row>
    <row r="1043" spans="2:11" x14ac:dyDescent="0.3">
      <c r="B1043" s="29"/>
      <c r="C1043" s="256"/>
      <c r="D1043" s="256"/>
      <c r="E1043" s="256"/>
      <c r="F1043" s="256"/>
      <c r="G1043" s="256"/>
      <c r="H1043" s="256"/>
      <c r="I1043" s="256"/>
      <c r="J1043" s="8"/>
    </row>
    <row r="1044" spans="2:11" x14ac:dyDescent="0.3">
      <c r="B1044" s="18" t="s">
        <v>170</v>
      </c>
      <c r="C1044" s="256" t="s">
        <v>171</v>
      </c>
      <c r="D1044" s="256"/>
      <c r="E1044" s="256"/>
      <c r="F1044" s="256"/>
      <c r="G1044" s="256"/>
      <c r="H1044" s="256"/>
      <c r="I1044" s="256"/>
      <c r="J1044" s="8"/>
    </row>
    <row r="1045" spans="2:11" x14ac:dyDescent="0.3">
      <c r="B1045" s="29"/>
      <c r="C1045" s="256"/>
      <c r="D1045" s="256"/>
      <c r="E1045" s="256"/>
      <c r="F1045" s="256"/>
      <c r="G1045" s="256"/>
      <c r="H1045" s="256"/>
      <c r="I1045" s="256"/>
      <c r="J1045" s="8"/>
    </row>
    <row r="1046" spans="2:11" x14ac:dyDescent="0.3">
      <c r="B1046" s="18" t="s">
        <v>172</v>
      </c>
      <c r="C1046" s="256" t="s">
        <v>173</v>
      </c>
      <c r="D1046" s="256"/>
      <c r="E1046" s="256"/>
      <c r="F1046" s="256"/>
      <c r="G1046" s="256"/>
      <c r="H1046" s="256"/>
      <c r="I1046" s="256"/>
      <c r="J1046" s="8"/>
    </row>
    <row r="1047" spans="2:11" x14ac:dyDescent="0.3">
      <c r="B1047" s="18"/>
      <c r="C1047" s="256"/>
      <c r="D1047" s="256"/>
      <c r="E1047" s="256"/>
      <c r="F1047" s="256"/>
      <c r="G1047" s="256"/>
      <c r="H1047" s="256"/>
      <c r="I1047" s="256"/>
      <c r="J1047" s="8"/>
    </row>
    <row r="1048" spans="2:11" x14ac:dyDescent="0.3">
      <c r="B1048" s="29"/>
      <c r="C1048" s="256"/>
      <c r="D1048" s="256"/>
      <c r="E1048" s="256"/>
      <c r="F1048" s="256"/>
      <c r="G1048" s="256"/>
      <c r="H1048" s="256"/>
      <c r="I1048" s="256"/>
      <c r="J1048" s="8"/>
    </row>
    <row r="1049" spans="2:11" x14ac:dyDescent="0.3">
      <c r="B1049" s="18" t="s">
        <v>174</v>
      </c>
      <c r="C1049" s="256" t="s">
        <v>175</v>
      </c>
      <c r="D1049" s="256"/>
      <c r="E1049" s="256"/>
      <c r="F1049" s="256"/>
      <c r="G1049" s="256"/>
      <c r="H1049" s="256"/>
      <c r="I1049" s="256"/>
      <c r="J1049" s="8"/>
    </row>
    <row r="1050" spans="2:11" ht="16.5" customHeight="1" x14ac:dyDescent="0.3">
      <c r="B1050" s="18" t="s">
        <v>176</v>
      </c>
      <c r="C1050" s="256" t="s">
        <v>192</v>
      </c>
      <c r="D1050" s="256"/>
      <c r="E1050" s="256"/>
      <c r="F1050" s="256"/>
      <c r="G1050" s="256"/>
      <c r="H1050" s="256"/>
      <c r="I1050" s="256"/>
      <c r="J1050" s="256"/>
      <c r="K1050" s="256"/>
    </row>
    <row r="1051" spans="2:11" ht="16.5" customHeight="1" x14ac:dyDescent="0.3">
      <c r="B1051" s="18"/>
      <c r="C1051" s="256"/>
      <c r="D1051" s="256"/>
      <c r="E1051" s="256"/>
      <c r="F1051" s="256"/>
      <c r="G1051" s="256"/>
      <c r="H1051" s="256"/>
      <c r="I1051" s="256"/>
      <c r="J1051" s="256"/>
      <c r="K1051" s="256"/>
    </row>
    <row r="1052" spans="2:11" x14ac:dyDescent="0.3">
      <c r="C1052" s="256"/>
      <c r="D1052" s="256"/>
      <c r="E1052" s="256"/>
      <c r="F1052" s="256"/>
      <c r="G1052" s="256"/>
      <c r="H1052" s="256"/>
      <c r="I1052" s="256"/>
      <c r="J1052" s="256"/>
      <c r="K1052" s="256"/>
    </row>
    <row r="1053" spans="2:11" s="32" customFormat="1" ht="15" customHeight="1" x14ac:dyDescent="0.3">
      <c r="B1053" s="30"/>
      <c r="C1053" s="30"/>
      <c r="D1053" s="6"/>
      <c r="E1053" s="31" t="s">
        <v>177</v>
      </c>
      <c r="F1053" s="30"/>
      <c r="G1053" s="30"/>
    </row>
    <row r="1054" spans="2:11" s="32" customFormat="1" ht="21" x14ac:dyDescent="0.3">
      <c r="B1054" s="30"/>
      <c r="C1054" s="30"/>
      <c r="D1054" s="6"/>
      <c r="E1054" s="31" t="s">
        <v>178</v>
      </c>
      <c r="F1054" s="30"/>
      <c r="G1054" s="30"/>
    </row>
    <row r="1055" spans="2:11" s="32" customFormat="1" ht="21" x14ac:dyDescent="0.3">
      <c r="B1055" s="30"/>
      <c r="C1055" s="30"/>
      <c r="D1055" s="6"/>
      <c r="E1055" s="31" t="s">
        <v>179</v>
      </c>
      <c r="F1055" s="30"/>
      <c r="G1055" s="30"/>
    </row>
    <row r="1056" spans="2:11" s="32" customFormat="1" ht="21" x14ac:dyDescent="0.3">
      <c r="B1056" s="30"/>
      <c r="C1056" s="30"/>
      <c r="D1056" s="6"/>
      <c r="E1056" s="31" t="s">
        <v>180</v>
      </c>
      <c r="F1056" s="30"/>
      <c r="G1056" s="30"/>
      <c r="H1056" s="33"/>
    </row>
    <row r="1057" spans="3:11" x14ac:dyDescent="0.3">
      <c r="C1057" s="32"/>
      <c r="D1057" s="32"/>
      <c r="E1057" s="32"/>
      <c r="F1057" s="32"/>
      <c r="G1057" s="32"/>
      <c r="H1057" s="32"/>
      <c r="I1057" s="32"/>
      <c r="J1057" s="32"/>
      <c r="K1057" s="34"/>
    </row>
    <row r="1060" spans="3:11" x14ac:dyDescent="0.3">
      <c r="F1060" s="7" t="s">
        <v>154</v>
      </c>
    </row>
    <row r="1061" spans="3:11" x14ac:dyDescent="0.3">
      <c r="F1061" s="7" t="s">
        <v>155</v>
      </c>
    </row>
    <row r="1062" spans="3:11" x14ac:dyDescent="0.3">
      <c r="C1062" s="275" t="s">
        <v>156</v>
      </c>
      <c r="D1062" s="275"/>
      <c r="E1062" s="275"/>
      <c r="F1062" s="275"/>
      <c r="G1062" s="275"/>
      <c r="H1062" s="275"/>
      <c r="I1062" s="275"/>
      <c r="J1062" s="275"/>
      <c r="K1062" s="8"/>
    </row>
    <row r="1063" spans="3:11" x14ac:dyDescent="0.3">
      <c r="C1063" s="275"/>
      <c r="D1063" s="275"/>
      <c r="E1063" s="275"/>
      <c r="F1063" s="275"/>
      <c r="G1063" s="275"/>
      <c r="H1063" s="275"/>
      <c r="I1063" s="275"/>
      <c r="J1063" s="275"/>
      <c r="K1063" s="8"/>
    </row>
    <row r="1064" spans="3:11" x14ac:dyDescent="0.3">
      <c r="C1064" s="9"/>
      <c r="D1064" s="9"/>
      <c r="E1064" s="9"/>
      <c r="F1064" s="10"/>
      <c r="G1064" s="10"/>
      <c r="H1064" s="10"/>
      <c r="I1064" s="10"/>
      <c r="J1064" s="10"/>
      <c r="K1064" s="8"/>
    </row>
    <row r="1065" spans="3:11" x14ac:dyDescent="0.3">
      <c r="C1065" s="256" t="s">
        <v>157</v>
      </c>
      <c r="D1065" s="256"/>
      <c r="E1065" s="256"/>
      <c r="F1065" s="256"/>
      <c r="G1065" s="256"/>
      <c r="H1065" s="256"/>
      <c r="I1065" s="256"/>
      <c r="J1065" s="256"/>
      <c r="K1065" s="8"/>
    </row>
    <row r="1066" spans="3:11" x14ac:dyDescent="0.3">
      <c r="C1066" s="256"/>
      <c r="D1066" s="256"/>
      <c r="E1066" s="256"/>
      <c r="F1066" s="256"/>
      <c r="G1066" s="256"/>
      <c r="H1066" s="256"/>
      <c r="I1066" s="256"/>
      <c r="J1066" s="256"/>
      <c r="K1066" s="8"/>
    </row>
    <row r="1067" spans="3:11" x14ac:dyDescent="0.3">
      <c r="C1067" s="11"/>
      <c r="D1067" s="11"/>
      <c r="E1067" s="11"/>
      <c r="F1067" s="8"/>
      <c r="G1067" s="8"/>
      <c r="H1067" s="8"/>
      <c r="I1067" s="8"/>
      <c r="J1067" s="8"/>
      <c r="K1067" s="8"/>
    </row>
    <row r="1068" spans="3:11" x14ac:dyDescent="0.3">
      <c r="C1068" s="11" t="s">
        <v>158</v>
      </c>
      <c r="D1068" s="12" t="s">
        <v>25</v>
      </c>
      <c r="E1068" s="13"/>
      <c r="G1068" s="11"/>
      <c r="H1068" s="14" t="s">
        <v>159</v>
      </c>
      <c r="I1068" s="15" t="e">
        <f>VLOOKUP(D1069,#REF!,24,FALSE)</f>
        <v>#REF!</v>
      </c>
      <c r="J1068" s="8"/>
    </row>
    <row r="1069" spans="3:11" x14ac:dyDescent="0.3">
      <c r="C1069" s="11" t="s">
        <v>160</v>
      </c>
      <c r="D1069" s="35" t="s">
        <v>190</v>
      </c>
      <c r="E1069" s="13"/>
      <c r="F1069" s="11"/>
      <c r="H1069" s="14" t="s">
        <v>161</v>
      </c>
      <c r="I1069" s="36" t="s">
        <v>57</v>
      </c>
      <c r="J1069" s="36"/>
      <c r="K1069" s="36"/>
    </row>
    <row r="1070" spans="3:11" ht="16.5" customHeight="1" x14ac:dyDescent="0.3">
      <c r="C1070" s="13"/>
      <c r="D1070" s="13"/>
      <c r="E1070" s="13"/>
      <c r="F1070" s="13"/>
      <c r="G1070" s="16"/>
      <c r="H1070" s="17"/>
      <c r="I1070" s="36"/>
      <c r="J1070" s="36"/>
      <c r="K1070" s="36"/>
    </row>
    <row r="1071" spans="3:11" ht="17.25" thickBot="1" x14ac:dyDescent="0.35">
      <c r="C1071" s="18"/>
      <c r="D1071" s="18"/>
      <c r="E1071" s="18"/>
      <c r="F1071" s="8"/>
      <c r="G1071" s="8"/>
      <c r="H1071" s="8"/>
      <c r="I1071" s="8"/>
      <c r="J1071" s="8"/>
      <c r="K1071" s="8"/>
    </row>
    <row r="1072" spans="3:11" ht="26.25" thickBot="1" x14ac:dyDescent="0.35">
      <c r="C1072" s="269" t="s">
        <v>162</v>
      </c>
      <c r="D1072" s="270"/>
      <c r="E1072" s="270"/>
      <c r="F1072" s="271"/>
      <c r="G1072" s="19" t="s">
        <v>163</v>
      </c>
      <c r="H1072" s="272" t="s">
        <v>164</v>
      </c>
      <c r="I1072" s="273"/>
      <c r="J1072" s="8"/>
      <c r="K1072" s="8"/>
    </row>
    <row r="1073" spans="2:11" x14ac:dyDescent="0.3">
      <c r="C1073" s="274" t="s">
        <v>14</v>
      </c>
      <c r="D1073" s="274"/>
      <c r="E1073" s="274"/>
      <c r="F1073" s="274"/>
      <c r="G1073" s="20" t="e">
        <f>VLOOKUP(D1069,#REF!,12,FALSE)</f>
        <v>#REF!</v>
      </c>
      <c r="H1073" s="258"/>
      <c r="I1073" s="258"/>
      <c r="J1073" s="8"/>
      <c r="K1073" s="8"/>
    </row>
    <row r="1074" spans="2:11" x14ac:dyDescent="0.3">
      <c r="C1074" s="257" t="s">
        <v>15</v>
      </c>
      <c r="D1074" s="257"/>
      <c r="E1074" s="257"/>
      <c r="F1074" s="257"/>
      <c r="G1074" s="21" t="e">
        <f>VLOOKUP(D1069,#REF!,13,FALSE)</f>
        <v>#REF!</v>
      </c>
      <c r="H1074" s="259"/>
      <c r="I1074" s="259"/>
      <c r="J1074" s="8"/>
      <c r="K1074" s="8"/>
    </row>
    <row r="1075" spans="2:11" x14ac:dyDescent="0.3">
      <c r="C1075" s="257" t="s">
        <v>16</v>
      </c>
      <c r="D1075" s="257"/>
      <c r="E1075" s="257"/>
      <c r="F1075" s="257"/>
      <c r="G1075" s="21" t="e">
        <f>VLOOKUP(D1069,#REF!,14,FALSE)</f>
        <v>#REF!</v>
      </c>
      <c r="H1075" s="259"/>
      <c r="I1075" s="259"/>
      <c r="J1075" s="8"/>
      <c r="K1075" s="8"/>
    </row>
    <row r="1076" spans="2:11" x14ac:dyDescent="0.3">
      <c r="C1076" s="257" t="s">
        <v>17</v>
      </c>
      <c r="D1076" s="257"/>
      <c r="E1076" s="257"/>
      <c r="F1076" s="257"/>
      <c r="G1076" s="21" t="e">
        <f>VLOOKUP(D1069,#REF!,15,FALSE)</f>
        <v>#REF!</v>
      </c>
      <c r="H1076" s="259"/>
      <c r="I1076" s="259"/>
      <c r="J1076" s="8"/>
      <c r="K1076" s="8"/>
    </row>
    <row r="1077" spans="2:11" x14ac:dyDescent="0.3">
      <c r="C1077" s="257" t="s">
        <v>18</v>
      </c>
      <c r="D1077" s="257"/>
      <c r="E1077" s="257"/>
      <c r="F1077" s="257"/>
      <c r="G1077" s="21" t="e">
        <f>VLOOKUP(D1069,#REF!,16,FALSE)</f>
        <v>#REF!</v>
      </c>
      <c r="H1077" s="268" t="s">
        <v>165</v>
      </c>
      <c r="I1077" s="268"/>
      <c r="J1077" s="8"/>
      <c r="K1077" s="8"/>
    </row>
    <row r="1078" spans="2:11" x14ac:dyDescent="0.3">
      <c r="C1078" s="257" t="s">
        <v>19</v>
      </c>
      <c r="D1078" s="257"/>
      <c r="E1078" s="257"/>
      <c r="F1078" s="257"/>
      <c r="G1078" s="22">
        <v>0</v>
      </c>
      <c r="H1078" s="259" t="s">
        <v>153</v>
      </c>
      <c r="I1078" s="259"/>
      <c r="J1078" s="8"/>
      <c r="K1078" s="8"/>
    </row>
    <row r="1079" spans="2:11" x14ac:dyDescent="0.3">
      <c r="C1079" s="257" t="s">
        <v>20</v>
      </c>
      <c r="D1079" s="257"/>
      <c r="E1079" s="257"/>
      <c r="F1079" s="257"/>
      <c r="G1079" s="21" t="e">
        <f>VLOOKUP(D1069,#REF!,18,FALSE)</f>
        <v>#REF!</v>
      </c>
      <c r="H1079" s="268" t="s">
        <v>166</v>
      </c>
      <c r="I1079" s="268"/>
      <c r="J1079" s="8"/>
      <c r="K1079" s="8"/>
    </row>
    <row r="1080" spans="2:11" x14ac:dyDescent="0.3">
      <c r="C1080" s="257" t="s">
        <v>21</v>
      </c>
      <c r="D1080" s="257"/>
      <c r="E1080" s="257"/>
      <c r="F1080" s="257"/>
      <c r="G1080" s="21" t="e">
        <f>VLOOKUP(D1069,#REF!,19,FALSE)</f>
        <v>#REF!</v>
      </c>
      <c r="H1080" s="259"/>
      <c r="I1080" s="259"/>
      <c r="J1080" s="8"/>
      <c r="K1080" s="8"/>
    </row>
    <row r="1081" spans="2:11" x14ac:dyDescent="0.3">
      <c r="C1081" s="257" t="s">
        <v>22</v>
      </c>
      <c r="D1081" s="257"/>
      <c r="E1081" s="257"/>
      <c r="F1081" s="257"/>
      <c r="G1081" s="21" t="e">
        <f>VLOOKUP(D1069,#REF!,20,FALSE)</f>
        <v>#REF!</v>
      </c>
      <c r="H1081" s="261"/>
      <c r="I1081" s="261"/>
      <c r="J1081" s="8"/>
      <c r="K1081" s="8"/>
    </row>
    <row r="1082" spans="2:11" x14ac:dyDescent="0.3">
      <c r="C1082" s="262" t="s">
        <v>23</v>
      </c>
      <c r="D1082" s="263"/>
      <c r="E1082" s="263"/>
      <c r="F1082" s="263"/>
      <c r="G1082" s="23" t="e">
        <f>VLOOKUP(D1069,#REF!,21,FALSE)</f>
        <v>#REF!</v>
      </c>
      <c r="H1082" s="266" t="e">
        <f>VLOOKUP(D1069,#REF!,2,FALSE)</f>
        <v>#REF!</v>
      </c>
      <c r="I1082" s="267"/>
      <c r="J1082" s="8"/>
      <c r="K1082" s="8"/>
    </row>
    <row r="1083" spans="2:11" x14ac:dyDescent="0.3">
      <c r="C1083" s="264"/>
      <c r="D1083" s="265"/>
      <c r="E1083" s="265"/>
      <c r="F1083" s="265"/>
      <c r="G1083" s="24"/>
      <c r="H1083" s="25"/>
      <c r="I1083" s="26"/>
      <c r="J1083" s="8"/>
      <c r="K1083" s="8"/>
    </row>
    <row r="1084" spans="2:11" x14ac:dyDescent="0.3">
      <c r="C1084" s="257" t="s">
        <v>24</v>
      </c>
      <c r="D1084" s="257"/>
      <c r="E1084" s="257"/>
      <c r="F1084" s="257"/>
      <c r="G1084" s="27" t="e">
        <f>SUM(G1073:G1083)</f>
        <v>#REF!</v>
      </c>
      <c r="H1084" s="258"/>
      <c r="I1084" s="258"/>
      <c r="J1084" s="8"/>
      <c r="K1084" s="8"/>
    </row>
    <row r="1085" spans="2:11" x14ac:dyDescent="0.3">
      <c r="C1085" s="257" t="s">
        <v>0</v>
      </c>
      <c r="D1085" s="257"/>
      <c r="E1085" s="257"/>
      <c r="F1085" s="257"/>
      <c r="G1085" s="27" t="e">
        <f>TRUNC(G1084*0.16,2)</f>
        <v>#REF!</v>
      </c>
      <c r="H1085" s="259"/>
      <c r="I1085" s="259"/>
      <c r="J1085" s="8"/>
      <c r="K1085" s="8"/>
    </row>
    <row r="1086" spans="2:11" x14ac:dyDescent="0.3">
      <c r="C1086" s="260" t="s">
        <v>1</v>
      </c>
      <c r="D1086" s="260"/>
      <c r="E1086" s="260"/>
      <c r="F1086" s="260"/>
      <c r="G1086" s="28" t="e">
        <f>+G1084+G1085</f>
        <v>#REF!</v>
      </c>
      <c r="H1086" s="259"/>
      <c r="I1086" s="259"/>
      <c r="J1086" s="8"/>
      <c r="K1086" s="8"/>
    </row>
    <row r="1087" spans="2:11" x14ac:dyDescent="0.3">
      <c r="B1087" s="11" t="s">
        <v>167</v>
      </c>
      <c r="D1087" s="11"/>
      <c r="E1087" s="11"/>
      <c r="F1087" s="8"/>
      <c r="G1087" s="8"/>
      <c r="H1087" s="8"/>
      <c r="I1087" s="8"/>
      <c r="J1087" s="8"/>
      <c r="K1087" s="8"/>
    </row>
    <row r="1088" spans="2:11" x14ac:dyDescent="0.3">
      <c r="B1088" s="18" t="s">
        <v>168</v>
      </c>
      <c r="C1088" s="256" t="s">
        <v>169</v>
      </c>
      <c r="D1088" s="256"/>
      <c r="E1088" s="256"/>
      <c r="F1088" s="256"/>
      <c r="G1088" s="256"/>
      <c r="H1088" s="256"/>
      <c r="I1088" s="256"/>
      <c r="J1088" s="8"/>
    </row>
    <row r="1089" spans="2:11" x14ac:dyDescent="0.3">
      <c r="B1089" s="29"/>
      <c r="C1089" s="256"/>
      <c r="D1089" s="256"/>
      <c r="E1089" s="256"/>
      <c r="F1089" s="256"/>
      <c r="G1089" s="256"/>
      <c r="H1089" s="256"/>
      <c r="I1089" s="256"/>
      <c r="J1089" s="8"/>
    </row>
    <row r="1090" spans="2:11" x14ac:dyDescent="0.3">
      <c r="B1090" s="18" t="s">
        <v>170</v>
      </c>
      <c r="C1090" s="256" t="s">
        <v>171</v>
      </c>
      <c r="D1090" s="256"/>
      <c r="E1090" s="256"/>
      <c r="F1090" s="256"/>
      <c r="G1090" s="256"/>
      <c r="H1090" s="256"/>
      <c r="I1090" s="256"/>
      <c r="J1090" s="8"/>
    </row>
    <row r="1091" spans="2:11" x14ac:dyDescent="0.3">
      <c r="B1091" s="29"/>
      <c r="C1091" s="256"/>
      <c r="D1091" s="256"/>
      <c r="E1091" s="256"/>
      <c r="F1091" s="256"/>
      <c r="G1091" s="256"/>
      <c r="H1091" s="256"/>
      <c r="I1091" s="256"/>
      <c r="J1091" s="8"/>
    </row>
    <row r="1092" spans="2:11" x14ac:dyDescent="0.3">
      <c r="B1092" s="18" t="s">
        <v>172</v>
      </c>
      <c r="C1092" s="256" t="s">
        <v>173</v>
      </c>
      <c r="D1092" s="256"/>
      <c r="E1092" s="256"/>
      <c r="F1092" s="256"/>
      <c r="G1092" s="256"/>
      <c r="H1092" s="256"/>
      <c r="I1092" s="256"/>
      <c r="J1092" s="8"/>
    </row>
    <row r="1093" spans="2:11" x14ac:dyDescent="0.3">
      <c r="B1093" s="18"/>
      <c r="C1093" s="256"/>
      <c r="D1093" s="256"/>
      <c r="E1093" s="256"/>
      <c r="F1093" s="256"/>
      <c r="G1093" s="256"/>
      <c r="H1093" s="256"/>
      <c r="I1093" s="256"/>
      <c r="J1093" s="8"/>
    </row>
    <row r="1094" spans="2:11" x14ac:dyDescent="0.3">
      <c r="B1094" s="29"/>
      <c r="C1094" s="256"/>
      <c r="D1094" s="256"/>
      <c r="E1094" s="256"/>
      <c r="F1094" s="256"/>
      <c r="G1094" s="256"/>
      <c r="H1094" s="256"/>
      <c r="I1094" s="256"/>
      <c r="J1094" s="8"/>
    </row>
    <row r="1095" spans="2:11" x14ac:dyDescent="0.3">
      <c r="B1095" s="18" t="s">
        <v>174</v>
      </c>
      <c r="C1095" s="256" t="s">
        <v>175</v>
      </c>
      <c r="D1095" s="256"/>
      <c r="E1095" s="256"/>
      <c r="F1095" s="256"/>
      <c r="G1095" s="256"/>
      <c r="H1095" s="256"/>
      <c r="I1095" s="256"/>
      <c r="J1095" s="8"/>
    </row>
    <row r="1096" spans="2:11" ht="16.5" customHeight="1" x14ac:dyDescent="0.3">
      <c r="B1096" s="18" t="s">
        <v>176</v>
      </c>
      <c r="C1096" s="256" t="s">
        <v>192</v>
      </c>
      <c r="D1096" s="256"/>
      <c r="E1096" s="256"/>
      <c r="F1096" s="256"/>
      <c r="G1096" s="256"/>
      <c r="H1096" s="256"/>
      <c r="I1096" s="256"/>
      <c r="J1096" s="256"/>
      <c r="K1096" s="256"/>
    </row>
    <row r="1097" spans="2:11" ht="16.5" customHeight="1" x14ac:dyDescent="0.3">
      <c r="B1097" s="18"/>
      <c r="C1097" s="256"/>
      <c r="D1097" s="256"/>
      <c r="E1097" s="256"/>
      <c r="F1097" s="256"/>
      <c r="G1097" s="256"/>
      <c r="H1097" s="256"/>
      <c r="I1097" s="256"/>
      <c r="J1097" s="256"/>
      <c r="K1097" s="256"/>
    </row>
    <row r="1098" spans="2:11" x14ac:dyDescent="0.3">
      <c r="C1098" s="256"/>
      <c r="D1098" s="256"/>
      <c r="E1098" s="256"/>
      <c r="F1098" s="256"/>
      <c r="G1098" s="256"/>
      <c r="H1098" s="256"/>
      <c r="I1098" s="256"/>
      <c r="J1098" s="256"/>
      <c r="K1098" s="256"/>
    </row>
    <row r="1099" spans="2:11" s="32" customFormat="1" ht="15" customHeight="1" x14ac:dyDescent="0.3">
      <c r="B1099" s="30"/>
      <c r="C1099" s="30"/>
      <c r="D1099" s="6"/>
      <c r="E1099" s="31" t="s">
        <v>177</v>
      </c>
      <c r="F1099" s="30"/>
      <c r="G1099" s="30"/>
    </row>
    <row r="1100" spans="2:11" s="32" customFormat="1" ht="21" x14ac:dyDescent="0.3">
      <c r="B1100" s="30"/>
      <c r="C1100" s="30"/>
      <c r="D1100" s="6"/>
      <c r="E1100" s="31" t="s">
        <v>178</v>
      </c>
      <c r="F1100" s="30"/>
      <c r="G1100" s="30"/>
    </row>
    <row r="1101" spans="2:11" s="32" customFormat="1" ht="21" x14ac:dyDescent="0.3">
      <c r="B1101" s="30"/>
      <c r="C1101" s="30"/>
      <c r="D1101" s="6"/>
      <c r="E1101" s="31" t="s">
        <v>179</v>
      </c>
      <c r="F1101" s="30"/>
      <c r="G1101" s="30"/>
    </row>
    <row r="1102" spans="2:11" s="32" customFormat="1" ht="21" x14ac:dyDescent="0.3">
      <c r="B1102" s="30"/>
      <c r="C1102" s="30"/>
      <c r="D1102" s="6"/>
      <c r="E1102" s="31" t="s">
        <v>180</v>
      </c>
      <c r="F1102" s="30"/>
      <c r="G1102" s="30"/>
      <c r="H1102" s="33"/>
    </row>
    <row r="1103" spans="2:11" x14ac:dyDescent="0.3">
      <c r="C1103" s="32"/>
      <c r="D1103" s="32"/>
      <c r="E1103" s="32"/>
      <c r="F1103" s="32"/>
      <c r="G1103" s="32"/>
      <c r="H1103" s="32"/>
      <c r="I1103" s="32"/>
      <c r="J1103" s="32"/>
      <c r="K1103" s="34"/>
    </row>
    <row r="1106" spans="3:11" x14ac:dyDescent="0.3">
      <c r="F1106" s="7" t="s">
        <v>154</v>
      </c>
    </row>
    <row r="1107" spans="3:11" x14ac:dyDescent="0.3">
      <c r="F1107" s="7" t="s">
        <v>155</v>
      </c>
    </row>
    <row r="1108" spans="3:11" x14ac:dyDescent="0.3">
      <c r="C1108" s="275" t="s">
        <v>156</v>
      </c>
      <c r="D1108" s="275"/>
      <c r="E1108" s="275"/>
      <c r="F1108" s="275"/>
      <c r="G1108" s="275"/>
      <c r="H1108" s="275"/>
      <c r="I1108" s="275"/>
      <c r="J1108" s="275"/>
      <c r="K1108" s="8"/>
    </row>
    <row r="1109" spans="3:11" x14ac:dyDescent="0.3">
      <c r="C1109" s="275"/>
      <c r="D1109" s="275"/>
      <c r="E1109" s="275"/>
      <c r="F1109" s="275"/>
      <c r="G1109" s="275"/>
      <c r="H1109" s="275"/>
      <c r="I1109" s="275"/>
      <c r="J1109" s="275"/>
      <c r="K1109" s="8"/>
    </row>
    <row r="1110" spans="3:11" x14ac:dyDescent="0.3">
      <c r="C1110" s="9"/>
      <c r="D1110" s="9"/>
      <c r="E1110" s="9"/>
      <c r="F1110" s="10"/>
      <c r="G1110" s="10"/>
      <c r="H1110" s="10"/>
      <c r="I1110" s="10"/>
      <c r="J1110" s="10"/>
      <c r="K1110" s="8"/>
    </row>
    <row r="1111" spans="3:11" x14ac:dyDescent="0.3">
      <c r="C1111" s="256" t="s">
        <v>157</v>
      </c>
      <c r="D1111" s="256"/>
      <c r="E1111" s="256"/>
      <c r="F1111" s="256"/>
      <c r="G1111" s="256"/>
      <c r="H1111" s="256"/>
      <c r="I1111" s="256"/>
      <c r="J1111" s="256"/>
      <c r="K1111" s="8"/>
    </row>
    <row r="1112" spans="3:11" x14ac:dyDescent="0.3">
      <c r="C1112" s="256"/>
      <c r="D1112" s="256"/>
      <c r="E1112" s="256"/>
      <c r="F1112" s="256"/>
      <c r="G1112" s="256"/>
      <c r="H1112" s="256"/>
      <c r="I1112" s="256"/>
      <c r="J1112" s="256"/>
      <c r="K1112" s="8"/>
    </row>
    <row r="1113" spans="3:11" x14ac:dyDescent="0.3">
      <c r="C1113" s="11"/>
      <c r="D1113" s="11"/>
      <c r="E1113" s="11"/>
      <c r="F1113" s="8"/>
      <c r="G1113" s="8"/>
      <c r="H1113" s="8"/>
      <c r="I1113" s="8"/>
      <c r="J1113" s="8"/>
      <c r="K1113" s="8"/>
    </row>
    <row r="1114" spans="3:11" x14ac:dyDescent="0.3">
      <c r="C1114" s="11" t="s">
        <v>158</v>
      </c>
      <c r="D1114" s="12" t="s">
        <v>25</v>
      </c>
      <c r="E1114" s="13"/>
      <c r="G1114" s="11"/>
      <c r="H1114" s="14" t="s">
        <v>159</v>
      </c>
      <c r="I1114" s="15" t="e">
        <f>VLOOKUP(D1115,#REF!,24,FALSE)</f>
        <v>#REF!</v>
      </c>
      <c r="J1114" s="8"/>
    </row>
    <row r="1115" spans="3:11" x14ac:dyDescent="0.3">
      <c r="C1115" s="11" t="s">
        <v>160</v>
      </c>
      <c r="D1115" s="35" t="s">
        <v>191</v>
      </c>
      <c r="E1115" s="13"/>
      <c r="F1115" s="11"/>
      <c r="H1115" s="14" t="s">
        <v>161</v>
      </c>
      <c r="I1115" s="36" t="s">
        <v>58</v>
      </c>
      <c r="J1115" s="36"/>
      <c r="K1115" s="36"/>
    </row>
    <row r="1116" spans="3:11" ht="16.5" customHeight="1" x14ac:dyDescent="0.3">
      <c r="C1116" s="13"/>
      <c r="D1116" s="13"/>
      <c r="E1116" s="13"/>
      <c r="F1116" s="13"/>
      <c r="G1116" s="16"/>
      <c r="H1116" s="17"/>
      <c r="I1116" s="36"/>
      <c r="J1116" s="36"/>
      <c r="K1116" s="36"/>
    </row>
    <row r="1117" spans="3:11" ht="17.25" thickBot="1" x14ac:dyDescent="0.35">
      <c r="C1117" s="18"/>
      <c r="D1117" s="18"/>
      <c r="E1117" s="18"/>
      <c r="F1117" s="8"/>
      <c r="G1117" s="8"/>
      <c r="H1117" s="8"/>
      <c r="I1117" s="8"/>
      <c r="J1117" s="8"/>
      <c r="K1117" s="8"/>
    </row>
    <row r="1118" spans="3:11" ht="26.25" thickBot="1" x14ac:dyDescent="0.35">
      <c r="C1118" s="269" t="s">
        <v>162</v>
      </c>
      <c r="D1118" s="270"/>
      <c r="E1118" s="270"/>
      <c r="F1118" s="271"/>
      <c r="G1118" s="19" t="s">
        <v>163</v>
      </c>
      <c r="H1118" s="272" t="s">
        <v>164</v>
      </c>
      <c r="I1118" s="273"/>
      <c r="J1118" s="8"/>
      <c r="K1118" s="8"/>
    </row>
    <row r="1119" spans="3:11" x14ac:dyDescent="0.3">
      <c r="C1119" s="274" t="s">
        <v>14</v>
      </c>
      <c r="D1119" s="274"/>
      <c r="E1119" s="274"/>
      <c r="F1119" s="274"/>
      <c r="G1119" s="20" t="e">
        <f>VLOOKUP(D1115,#REF!,12,FALSE)</f>
        <v>#REF!</v>
      </c>
      <c r="H1119" s="258"/>
      <c r="I1119" s="258"/>
      <c r="J1119" s="8"/>
      <c r="K1119" s="8"/>
    </row>
    <row r="1120" spans="3:11" x14ac:dyDescent="0.3">
      <c r="C1120" s="257" t="s">
        <v>15</v>
      </c>
      <c r="D1120" s="257"/>
      <c r="E1120" s="257"/>
      <c r="F1120" s="257"/>
      <c r="G1120" s="21" t="e">
        <f>VLOOKUP(D1115,#REF!,13,FALSE)</f>
        <v>#REF!</v>
      </c>
      <c r="H1120" s="259"/>
      <c r="I1120" s="259"/>
      <c r="J1120" s="8"/>
      <c r="K1120" s="8"/>
    </row>
    <row r="1121" spans="2:11" x14ac:dyDescent="0.3">
      <c r="C1121" s="257" t="s">
        <v>16</v>
      </c>
      <c r="D1121" s="257"/>
      <c r="E1121" s="257"/>
      <c r="F1121" s="257"/>
      <c r="G1121" s="21" t="e">
        <f>VLOOKUP(D1115,#REF!,14,FALSE)</f>
        <v>#REF!</v>
      </c>
      <c r="H1121" s="259"/>
      <c r="I1121" s="259"/>
      <c r="J1121" s="8"/>
      <c r="K1121" s="8"/>
    </row>
    <row r="1122" spans="2:11" x14ac:dyDescent="0.3">
      <c r="C1122" s="257" t="s">
        <v>17</v>
      </c>
      <c r="D1122" s="257"/>
      <c r="E1122" s="257"/>
      <c r="F1122" s="257"/>
      <c r="G1122" s="21" t="e">
        <f>VLOOKUP(D1115,#REF!,15,FALSE)</f>
        <v>#REF!</v>
      </c>
      <c r="H1122" s="259"/>
      <c r="I1122" s="259"/>
      <c r="J1122" s="8"/>
      <c r="K1122" s="8"/>
    </row>
    <row r="1123" spans="2:11" x14ac:dyDescent="0.3">
      <c r="C1123" s="257" t="s">
        <v>18</v>
      </c>
      <c r="D1123" s="257"/>
      <c r="E1123" s="257"/>
      <c r="F1123" s="257"/>
      <c r="G1123" s="21" t="e">
        <f>VLOOKUP(D1115,#REF!,16,FALSE)</f>
        <v>#REF!</v>
      </c>
      <c r="H1123" s="268" t="s">
        <v>165</v>
      </c>
      <c r="I1123" s="268"/>
      <c r="J1123" s="8"/>
      <c r="K1123" s="8"/>
    </row>
    <row r="1124" spans="2:11" x14ac:dyDescent="0.3">
      <c r="C1124" s="257" t="s">
        <v>19</v>
      </c>
      <c r="D1124" s="257"/>
      <c r="E1124" s="257"/>
      <c r="F1124" s="257"/>
      <c r="G1124" s="22">
        <v>0</v>
      </c>
      <c r="H1124" s="259" t="s">
        <v>153</v>
      </c>
      <c r="I1124" s="259"/>
      <c r="J1124" s="8"/>
      <c r="K1124" s="8"/>
    </row>
    <row r="1125" spans="2:11" x14ac:dyDescent="0.3">
      <c r="C1125" s="257" t="s">
        <v>20</v>
      </c>
      <c r="D1125" s="257"/>
      <c r="E1125" s="257"/>
      <c r="F1125" s="257"/>
      <c r="G1125" s="21" t="e">
        <f>VLOOKUP(D1115,#REF!,18,FALSE)</f>
        <v>#REF!</v>
      </c>
      <c r="H1125" s="268" t="s">
        <v>166</v>
      </c>
      <c r="I1125" s="268"/>
      <c r="J1125" s="8"/>
      <c r="K1125" s="8"/>
    </row>
    <row r="1126" spans="2:11" x14ac:dyDescent="0.3">
      <c r="C1126" s="257" t="s">
        <v>21</v>
      </c>
      <c r="D1126" s="257"/>
      <c r="E1126" s="257"/>
      <c r="F1126" s="257"/>
      <c r="G1126" s="21" t="e">
        <f>VLOOKUP(D1115,#REF!,19,FALSE)</f>
        <v>#REF!</v>
      </c>
      <c r="H1126" s="259"/>
      <c r="I1126" s="259"/>
      <c r="J1126" s="8"/>
      <c r="K1126" s="8"/>
    </row>
    <row r="1127" spans="2:11" x14ac:dyDescent="0.3">
      <c r="C1127" s="257" t="s">
        <v>22</v>
      </c>
      <c r="D1127" s="257"/>
      <c r="E1127" s="257"/>
      <c r="F1127" s="257"/>
      <c r="G1127" s="21" t="e">
        <f>VLOOKUP(D1115,#REF!,20,FALSE)</f>
        <v>#REF!</v>
      </c>
      <c r="H1127" s="261"/>
      <c r="I1127" s="261"/>
      <c r="J1127" s="8"/>
      <c r="K1127" s="8"/>
    </row>
    <row r="1128" spans="2:11" x14ac:dyDescent="0.3">
      <c r="C1128" s="262" t="s">
        <v>23</v>
      </c>
      <c r="D1128" s="263"/>
      <c r="E1128" s="263"/>
      <c r="F1128" s="263"/>
      <c r="G1128" s="23" t="e">
        <f>VLOOKUP(D1115,#REF!,21,FALSE)</f>
        <v>#REF!</v>
      </c>
      <c r="H1128" s="266" t="e">
        <f>VLOOKUP(D1115,#REF!,2,FALSE)</f>
        <v>#REF!</v>
      </c>
      <c r="I1128" s="267"/>
      <c r="J1128" s="8"/>
      <c r="K1128" s="8"/>
    </row>
    <row r="1129" spans="2:11" x14ac:dyDescent="0.3">
      <c r="C1129" s="264"/>
      <c r="D1129" s="265"/>
      <c r="E1129" s="265"/>
      <c r="F1129" s="265"/>
      <c r="G1129" s="24"/>
      <c r="H1129" s="25"/>
      <c r="I1129" s="26"/>
      <c r="J1129" s="8"/>
      <c r="K1129" s="8"/>
    </row>
    <row r="1130" spans="2:11" x14ac:dyDescent="0.3">
      <c r="C1130" s="257" t="s">
        <v>24</v>
      </c>
      <c r="D1130" s="257"/>
      <c r="E1130" s="257"/>
      <c r="F1130" s="257"/>
      <c r="G1130" s="27" t="e">
        <f>SUM(G1119:G1129)</f>
        <v>#REF!</v>
      </c>
      <c r="H1130" s="258"/>
      <c r="I1130" s="258"/>
      <c r="J1130" s="8"/>
      <c r="K1130" s="8"/>
    </row>
    <row r="1131" spans="2:11" x14ac:dyDescent="0.3">
      <c r="C1131" s="257" t="s">
        <v>0</v>
      </c>
      <c r="D1131" s="257"/>
      <c r="E1131" s="257"/>
      <c r="F1131" s="257"/>
      <c r="G1131" s="27" t="e">
        <f>TRUNC(G1130*0.16,2)</f>
        <v>#REF!</v>
      </c>
      <c r="H1131" s="259"/>
      <c r="I1131" s="259"/>
      <c r="J1131" s="8"/>
      <c r="K1131" s="8"/>
    </row>
    <row r="1132" spans="2:11" x14ac:dyDescent="0.3">
      <c r="C1132" s="260" t="s">
        <v>1</v>
      </c>
      <c r="D1132" s="260"/>
      <c r="E1132" s="260"/>
      <c r="F1132" s="260"/>
      <c r="G1132" s="28" t="e">
        <f>+G1130+G1131</f>
        <v>#REF!</v>
      </c>
      <c r="H1132" s="259"/>
      <c r="I1132" s="259"/>
      <c r="J1132" s="8"/>
      <c r="K1132" s="8"/>
    </row>
    <row r="1133" spans="2:11" x14ac:dyDescent="0.3">
      <c r="B1133" s="11" t="s">
        <v>167</v>
      </c>
      <c r="D1133" s="11"/>
      <c r="E1133" s="11"/>
      <c r="F1133" s="8"/>
      <c r="G1133" s="8"/>
      <c r="H1133" s="8"/>
      <c r="I1133" s="8"/>
      <c r="J1133" s="8"/>
      <c r="K1133" s="8"/>
    </row>
    <row r="1134" spans="2:11" x14ac:dyDescent="0.3">
      <c r="B1134" s="18" t="s">
        <v>168</v>
      </c>
      <c r="C1134" s="256" t="s">
        <v>169</v>
      </c>
      <c r="D1134" s="256"/>
      <c r="E1134" s="256"/>
      <c r="F1134" s="256"/>
      <c r="G1134" s="256"/>
      <c r="H1134" s="256"/>
      <c r="I1134" s="256"/>
      <c r="J1134" s="8"/>
    </row>
    <row r="1135" spans="2:11" x14ac:dyDescent="0.3">
      <c r="B1135" s="29"/>
      <c r="C1135" s="256"/>
      <c r="D1135" s="256"/>
      <c r="E1135" s="256"/>
      <c r="F1135" s="256"/>
      <c r="G1135" s="256"/>
      <c r="H1135" s="256"/>
      <c r="I1135" s="256"/>
      <c r="J1135" s="8"/>
    </row>
    <row r="1136" spans="2:11" x14ac:dyDescent="0.3">
      <c r="B1136" s="18" t="s">
        <v>170</v>
      </c>
      <c r="C1136" s="256" t="s">
        <v>171</v>
      </c>
      <c r="D1136" s="256"/>
      <c r="E1136" s="256"/>
      <c r="F1136" s="256"/>
      <c r="G1136" s="256"/>
      <c r="H1136" s="256"/>
      <c r="I1136" s="256"/>
      <c r="J1136" s="8"/>
    </row>
    <row r="1137" spans="2:11" x14ac:dyDescent="0.3">
      <c r="B1137" s="29"/>
      <c r="C1137" s="256"/>
      <c r="D1137" s="256"/>
      <c r="E1137" s="256"/>
      <c r="F1137" s="256"/>
      <c r="G1137" s="256"/>
      <c r="H1137" s="256"/>
      <c r="I1137" s="256"/>
      <c r="J1137" s="8"/>
    </row>
    <row r="1138" spans="2:11" x14ac:dyDescent="0.3">
      <c r="B1138" s="18" t="s">
        <v>172</v>
      </c>
      <c r="C1138" s="256" t="s">
        <v>173</v>
      </c>
      <c r="D1138" s="256"/>
      <c r="E1138" s="256"/>
      <c r="F1138" s="256"/>
      <c r="G1138" s="256"/>
      <c r="H1138" s="256"/>
      <c r="I1138" s="256"/>
      <c r="J1138" s="8"/>
    </row>
    <row r="1139" spans="2:11" x14ac:dyDescent="0.3">
      <c r="B1139" s="18"/>
      <c r="C1139" s="256"/>
      <c r="D1139" s="256"/>
      <c r="E1139" s="256"/>
      <c r="F1139" s="256"/>
      <c r="G1139" s="256"/>
      <c r="H1139" s="256"/>
      <c r="I1139" s="256"/>
      <c r="J1139" s="8"/>
    </row>
    <row r="1140" spans="2:11" x14ac:dyDescent="0.3">
      <c r="B1140" s="29"/>
      <c r="C1140" s="256"/>
      <c r="D1140" s="256"/>
      <c r="E1140" s="256"/>
      <c r="F1140" s="256"/>
      <c r="G1140" s="256"/>
      <c r="H1140" s="256"/>
      <c r="I1140" s="256"/>
      <c r="J1140" s="8"/>
    </row>
    <row r="1141" spans="2:11" x14ac:dyDescent="0.3">
      <c r="B1141" s="18" t="s">
        <v>174</v>
      </c>
      <c r="C1141" s="256" t="s">
        <v>175</v>
      </c>
      <c r="D1141" s="256"/>
      <c r="E1141" s="256"/>
      <c r="F1141" s="256"/>
      <c r="G1141" s="256"/>
      <c r="H1141" s="256"/>
      <c r="I1141" s="256"/>
      <c r="J1141" s="8"/>
    </row>
    <row r="1142" spans="2:11" ht="16.5" customHeight="1" x14ac:dyDescent="0.3">
      <c r="B1142" s="18" t="s">
        <v>176</v>
      </c>
      <c r="C1142" s="256" t="s">
        <v>192</v>
      </c>
      <c r="D1142" s="256"/>
      <c r="E1142" s="256"/>
      <c r="F1142" s="256"/>
      <c r="G1142" s="256"/>
      <c r="H1142" s="256"/>
      <c r="I1142" s="256"/>
      <c r="J1142" s="256"/>
      <c r="K1142" s="256"/>
    </row>
    <row r="1143" spans="2:11" ht="16.5" customHeight="1" x14ac:dyDescent="0.3">
      <c r="B1143" s="18"/>
      <c r="C1143" s="256"/>
      <c r="D1143" s="256"/>
      <c r="E1143" s="256"/>
      <c r="F1143" s="256"/>
      <c r="G1143" s="256"/>
      <c r="H1143" s="256"/>
      <c r="I1143" s="256"/>
      <c r="J1143" s="256"/>
      <c r="K1143" s="256"/>
    </row>
    <row r="1144" spans="2:11" x14ac:dyDescent="0.3">
      <c r="C1144" s="256"/>
      <c r="D1144" s="256"/>
      <c r="E1144" s="256"/>
      <c r="F1144" s="256"/>
      <c r="G1144" s="256"/>
      <c r="H1144" s="256"/>
      <c r="I1144" s="256"/>
      <c r="J1144" s="256"/>
      <c r="K1144" s="256"/>
    </row>
    <row r="1145" spans="2:11" s="32" customFormat="1" ht="15" customHeight="1" x14ac:dyDescent="0.3">
      <c r="B1145" s="30"/>
      <c r="C1145" s="30"/>
      <c r="D1145" s="6"/>
      <c r="E1145" s="31" t="s">
        <v>177</v>
      </c>
      <c r="F1145" s="30"/>
      <c r="G1145" s="30"/>
    </row>
    <row r="1146" spans="2:11" s="32" customFormat="1" ht="21" x14ac:dyDescent="0.3">
      <c r="B1146" s="30"/>
      <c r="C1146" s="30"/>
      <c r="D1146" s="6"/>
      <c r="E1146" s="31" t="s">
        <v>178</v>
      </c>
      <c r="F1146" s="30"/>
      <c r="G1146" s="30"/>
    </row>
    <row r="1147" spans="2:11" s="32" customFormat="1" ht="21" x14ac:dyDescent="0.3">
      <c r="B1147" s="30"/>
      <c r="C1147" s="30"/>
      <c r="D1147" s="6"/>
      <c r="E1147" s="31" t="s">
        <v>179</v>
      </c>
      <c r="F1147" s="30"/>
      <c r="G1147" s="30"/>
    </row>
    <row r="1148" spans="2:11" s="32" customFormat="1" ht="21" x14ac:dyDescent="0.3">
      <c r="B1148" s="30"/>
      <c r="C1148" s="30"/>
      <c r="D1148" s="6"/>
      <c r="E1148" s="31" t="s">
        <v>180</v>
      </c>
      <c r="F1148" s="30"/>
      <c r="G1148" s="30"/>
      <c r="H1148" s="33"/>
    </row>
    <row r="1149" spans="2:11" x14ac:dyDescent="0.3">
      <c r="C1149" s="32"/>
      <c r="D1149" s="32"/>
      <c r="E1149" s="32"/>
      <c r="F1149" s="32"/>
      <c r="G1149" s="32"/>
      <c r="H1149" s="32"/>
      <c r="I1149" s="32"/>
      <c r="J1149" s="32"/>
      <c r="K1149" s="34"/>
    </row>
    <row r="1152" spans="2:11" x14ac:dyDescent="0.3">
      <c r="F1152" s="7" t="s">
        <v>154</v>
      </c>
    </row>
    <row r="1153" spans="3:11" x14ac:dyDescent="0.3">
      <c r="F1153" s="7" t="s">
        <v>155</v>
      </c>
    </row>
    <row r="1154" spans="3:11" x14ac:dyDescent="0.3">
      <c r="C1154" s="275" t="s">
        <v>156</v>
      </c>
      <c r="D1154" s="275"/>
      <c r="E1154" s="275"/>
      <c r="F1154" s="275"/>
      <c r="G1154" s="275"/>
      <c r="H1154" s="275"/>
      <c r="I1154" s="275"/>
      <c r="J1154" s="275"/>
      <c r="K1154" s="8"/>
    </row>
    <row r="1155" spans="3:11" x14ac:dyDescent="0.3">
      <c r="C1155" s="275"/>
      <c r="D1155" s="275"/>
      <c r="E1155" s="275"/>
      <c r="F1155" s="275"/>
      <c r="G1155" s="275"/>
      <c r="H1155" s="275"/>
      <c r="I1155" s="275"/>
      <c r="J1155" s="275"/>
      <c r="K1155" s="8"/>
    </row>
    <row r="1156" spans="3:11" x14ac:dyDescent="0.3">
      <c r="C1156" s="9"/>
      <c r="D1156" s="9"/>
      <c r="E1156" s="9"/>
      <c r="F1156" s="10"/>
      <c r="G1156" s="10"/>
      <c r="H1156" s="10"/>
      <c r="I1156" s="10"/>
      <c r="J1156" s="10"/>
      <c r="K1156" s="8"/>
    </row>
    <row r="1157" spans="3:11" x14ac:dyDescent="0.3">
      <c r="C1157" s="256" t="s">
        <v>157</v>
      </c>
      <c r="D1157" s="256"/>
      <c r="E1157" s="256"/>
      <c r="F1157" s="256"/>
      <c r="G1157" s="256"/>
      <c r="H1157" s="256"/>
      <c r="I1157" s="256"/>
      <c r="J1157" s="256"/>
      <c r="K1157" s="8"/>
    </row>
    <row r="1158" spans="3:11" x14ac:dyDescent="0.3">
      <c r="C1158" s="256"/>
      <c r="D1158" s="256"/>
      <c r="E1158" s="256"/>
      <c r="F1158" s="256"/>
      <c r="G1158" s="256"/>
      <c r="H1158" s="256"/>
      <c r="I1158" s="256"/>
      <c r="J1158" s="256"/>
      <c r="K1158" s="8"/>
    </row>
    <row r="1159" spans="3:11" x14ac:dyDescent="0.3">
      <c r="C1159" s="11"/>
      <c r="D1159" s="11"/>
      <c r="E1159" s="11"/>
      <c r="F1159" s="8"/>
      <c r="G1159" s="8"/>
      <c r="H1159" s="8"/>
      <c r="I1159" s="8"/>
      <c r="J1159" s="8"/>
      <c r="K1159" s="8"/>
    </row>
    <row r="1160" spans="3:11" x14ac:dyDescent="0.3">
      <c r="C1160" s="11" t="s">
        <v>158</v>
      </c>
      <c r="D1160" s="12" t="s">
        <v>25</v>
      </c>
      <c r="E1160" s="13"/>
      <c r="G1160" s="11"/>
      <c r="H1160" s="14" t="s">
        <v>159</v>
      </c>
      <c r="I1160" s="15" t="e">
        <f>VLOOKUP(D1161,#REF!,24,FALSE)</f>
        <v>#REF!</v>
      </c>
      <c r="J1160" s="8"/>
    </row>
    <row r="1161" spans="3:11" x14ac:dyDescent="0.3">
      <c r="C1161" s="11" t="s">
        <v>160</v>
      </c>
      <c r="D1161" s="35" t="s">
        <v>43</v>
      </c>
      <c r="E1161" s="13"/>
      <c r="F1161" s="11"/>
      <c r="H1161" s="14" t="s">
        <v>161</v>
      </c>
      <c r="I1161" s="36" t="s">
        <v>59</v>
      </c>
      <c r="J1161" s="36"/>
      <c r="K1161" s="36"/>
    </row>
    <row r="1162" spans="3:11" ht="16.5" customHeight="1" x14ac:dyDescent="0.3">
      <c r="C1162" s="13"/>
      <c r="D1162" s="13"/>
      <c r="E1162" s="13"/>
      <c r="F1162" s="13"/>
      <c r="G1162" s="16"/>
      <c r="H1162" s="17"/>
      <c r="I1162" s="36"/>
      <c r="J1162" s="36"/>
      <c r="K1162" s="36"/>
    </row>
    <row r="1163" spans="3:11" ht="17.25" thickBot="1" x14ac:dyDescent="0.35">
      <c r="C1163" s="18"/>
      <c r="D1163" s="18"/>
      <c r="E1163" s="18"/>
      <c r="F1163" s="8"/>
      <c r="G1163" s="8"/>
      <c r="H1163" s="8"/>
      <c r="I1163" s="8"/>
      <c r="J1163" s="8"/>
      <c r="K1163" s="8"/>
    </row>
    <row r="1164" spans="3:11" ht="26.25" thickBot="1" x14ac:dyDescent="0.35">
      <c r="C1164" s="269" t="s">
        <v>162</v>
      </c>
      <c r="D1164" s="270"/>
      <c r="E1164" s="270"/>
      <c r="F1164" s="271"/>
      <c r="G1164" s="19" t="s">
        <v>163</v>
      </c>
      <c r="H1164" s="272" t="s">
        <v>164</v>
      </c>
      <c r="I1164" s="273"/>
      <c r="J1164" s="8"/>
      <c r="K1164" s="8"/>
    </row>
    <row r="1165" spans="3:11" x14ac:dyDescent="0.3">
      <c r="C1165" s="274" t="s">
        <v>14</v>
      </c>
      <c r="D1165" s="274"/>
      <c r="E1165" s="274"/>
      <c r="F1165" s="274"/>
      <c r="G1165" s="20" t="e">
        <f>VLOOKUP(D1161,#REF!,12,FALSE)</f>
        <v>#REF!</v>
      </c>
      <c r="H1165" s="258"/>
      <c r="I1165" s="258"/>
      <c r="J1165" s="8"/>
      <c r="K1165" s="8"/>
    </row>
    <row r="1166" spans="3:11" x14ac:dyDescent="0.3">
      <c r="C1166" s="257" t="s">
        <v>15</v>
      </c>
      <c r="D1166" s="257"/>
      <c r="E1166" s="257"/>
      <c r="F1166" s="257"/>
      <c r="G1166" s="21" t="e">
        <f>VLOOKUP(D1161,#REF!,13,FALSE)</f>
        <v>#REF!</v>
      </c>
      <c r="H1166" s="259"/>
      <c r="I1166" s="259"/>
      <c r="J1166" s="8"/>
      <c r="K1166" s="8"/>
    </row>
    <row r="1167" spans="3:11" x14ac:dyDescent="0.3">
      <c r="C1167" s="257" t="s">
        <v>16</v>
      </c>
      <c r="D1167" s="257"/>
      <c r="E1167" s="257"/>
      <c r="F1167" s="257"/>
      <c r="G1167" s="21" t="e">
        <f>VLOOKUP(D1161,#REF!,14,FALSE)</f>
        <v>#REF!</v>
      </c>
      <c r="H1167" s="259"/>
      <c r="I1167" s="259"/>
      <c r="J1167" s="8"/>
      <c r="K1167" s="8"/>
    </row>
    <row r="1168" spans="3:11" x14ac:dyDescent="0.3">
      <c r="C1168" s="257" t="s">
        <v>17</v>
      </c>
      <c r="D1168" s="257"/>
      <c r="E1168" s="257"/>
      <c r="F1168" s="257"/>
      <c r="G1168" s="21" t="e">
        <f>VLOOKUP(D1161,#REF!,15,FALSE)</f>
        <v>#REF!</v>
      </c>
      <c r="H1168" s="259"/>
      <c r="I1168" s="259"/>
      <c r="J1168" s="8"/>
      <c r="K1168" s="8"/>
    </row>
    <row r="1169" spans="2:11" x14ac:dyDescent="0.3">
      <c r="C1169" s="257" t="s">
        <v>18</v>
      </c>
      <c r="D1169" s="257"/>
      <c r="E1169" s="257"/>
      <c r="F1169" s="257"/>
      <c r="G1169" s="21" t="e">
        <f>VLOOKUP(D1161,#REF!,16,FALSE)</f>
        <v>#REF!</v>
      </c>
      <c r="H1169" s="268" t="s">
        <v>165</v>
      </c>
      <c r="I1169" s="268"/>
      <c r="J1169" s="8"/>
      <c r="K1169" s="8"/>
    </row>
    <row r="1170" spans="2:11" x14ac:dyDescent="0.3">
      <c r="C1170" s="257" t="s">
        <v>19</v>
      </c>
      <c r="D1170" s="257"/>
      <c r="E1170" s="257"/>
      <c r="F1170" s="257"/>
      <c r="G1170" s="22">
        <v>0</v>
      </c>
      <c r="H1170" s="259" t="s">
        <v>153</v>
      </c>
      <c r="I1170" s="259"/>
      <c r="J1170" s="8"/>
      <c r="K1170" s="8"/>
    </row>
    <row r="1171" spans="2:11" x14ac:dyDescent="0.3">
      <c r="C1171" s="257" t="s">
        <v>20</v>
      </c>
      <c r="D1171" s="257"/>
      <c r="E1171" s="257"/>
      <c r="F1171" s="257"/>
      <c r="G1171" s="21" t="e">
        <f>VLOOKUP(D1161,#REF!,18,FALSE)</f>
        <v>#REF!</v>
      </c>
      <c r="H1171" s="268" t="s">
        <v>166</v>
      </c>
      <c r="I1171" s="268"/>
      <c r="J1171" s="8"/>
      <c r="K1171" s="8"/>
    </row>
    <row r="1172" spans="2:11" x14ac:dyDescent="0.3">
      <c r="C1172" s="257" t="s">
        <v>21</v>
      </c>
      <c r="D1172" s="257"/>
      <c r="E1172" s="257"/>
      <c r="F1172" s="257"/>
      <c r="G1172" s="21" t="e">
        <f>VLOOKUP(D1161,#REF!,19,FALSE)</f>
        <v>#REF!</v>
      </c>
      <c r="H1172" s="259"/>
      <c r="I1172" s="259"/>
      <c r="J1172" s="8"/>
      <c r="K1172" s="8"/>
    </row>
    <row r="1173" spans="2:11" x14ac:dyDescent="0.3">
      <c r="C1173" s="257" t="s">
        <v>22</v>
      </c>
      <c r="D1173" s="257"/>
      <c r="E1173" s="257"/>
      <c r="F1173" s="257"/>
      <c r="G1173" s="21" t="e">
        <f>VLOOKUP(D1161,#REF!,20,FALSE)</f>
        <v>#REF!</v>
      </c>
      <c r="H1173" s="261"/>
      <c r="I1173" s="261"/>
      <c r="J1173" s="8"/>
      <c r="K1173" s="8"/>
    </row>
    <row r="1174" spans="2:11" x14ac:dyDescent="0.3">
      <c r="C1174" s="262" t="s">
        <v>23</v>
      </c>
      <c r="D1174" s="263"/>
      <c r="E1174" s="263"/>
      <c r="F1174" s="263"/>
      <c r="G1174" s="23" t="e">
        <f>VLOOKUP(D1161,#REF!,21,FALSE)</f>
        <v>#REF!</v>
      </c>
      <c r="H1174" s="266" t="e">
        <f>VLOOKUP(D1161,#REF!,2,FALSE)</f>
        <v>#REF!</v>
      </c>
      <c r="I1174" s="267"/>
      <c r="J1174" s="8"/>
      <c r="K1174" s="8"/>
    </row>
    <row r="1175" spans="2:11" x14ac:dyDescent="0.3">
      <c r="C1175" s="264"/>
      <c r="D1175" s="265"/>
      <c r="E1175" s="265"/>
      <c r="F1175" s="265"/>
      <c r="G1175" s="24"/>
      <c r="H1175" s="25"/>
      <c r="I1175" s="26"/>
      <c r="J1175" s="8"/>
      <c r="K1175" s="8"/>
    </row>
    <row r="1176" spans="2:11" x14ac:dyDescent="0.3">
      <c r="C1176" s="257" t="s">
        <v>24</v>
      </c>
      <c r="D1176" s="257"/>
      <c r="E1176" s="257"/>
      <c r="F1176" s="257"/>
      <c r="G1176" s="27" t="e">
        <f>SUM(G1165:G1175)</f>
        <v>#REF!</v>
      </c>
      <c r="H1176" s="258"/>
      <c r="I1176" s="258"/>
      <c r="J1176" s="8"/>
      <c r="K1176" s="8"/>
    </row>
    <row r="1177" spans="2:11" x14ac:dyDescent="0.3">
      <c r="C1177" s="257" t="s">
        <v>0</v>
      </c>
      <c r="D1177" s="257"/>
      <c r="E1177" s="257"/>
      <c r="F1177" s="257"/>
      <c r="G1177" s="27" t="e">
        <f>TRUNC(G1176*0.16,2)</f>
        <v>#REF!</v>
      </c>
      <c r="H1177" s="259"/>
      <c r="I1177" s="259"/>
      <c r="J1177" s="8"/>
      <c r="K1177" s="8"/>
    </row>
    <row r="1178" spans="2:11" x14ac:dyDescent="0.3">
      <c r="C1178" s="260" t="s">
        <v>1</v>
      </c>
      <c r="D1178" s="260"/>
      <c r="E1178" s="260"/>
      <c r="F1178" s="260"/>
      <c r="G1178" s="28" t="e">
        <f>+G1176+G1177</f>
        <v>#REF!</v>
      </c>
      <c r="H1178" s="259"/>
      <c r="I1178" s="259"/>
      <c r="J1178" s="8"/>
      <c r="K1178" s="8"/>
    </row>
    <row r="1179" spans="2:11" x14ac:dyDescent="0.3">
      <c r="B1179" s="11" t="s">
        <v>167</v>
      </c>
      <c r="D1179" s="11"/>
      <c r="E1179" s="11"/>
      <c r="F1179" s="8"/>
      <c r="G1179" s="8"/>
      <c r="H1179" s="8"/>
      <c r="I1179" s="8"/>
      <c r="J1179" s="8"/>
      <c r="K1179" s="8"/>
    </row>
    <row r="1180" spans="2:11" x14ac:dyDescent="0.3">
      <c r="B1180" s="18" t="s">
        <v>168</v>
      </c>
      <c r="C1180" s="256" t="s">
        <v>169</v>
      </c>
      <c r="D1180" s="256"/>
      <c r="E1180" s="256"/>
      <c r="F1180" s="256"/>
      <c r="G1180" s="256"/>
      <c r="H1180" s="256"/>
      <c r="I1180" s="256"/>
      <c r="J1180" s="8"/>
    </row>
    <row r="1181" spans="2:11" x14ac:dyDescent="0.3">
      <c r="B1181" s="29"/>
      <c r="C1181" s="256"/>
      <c r="D1181" s="256"/>
      <c r="E1181" s="256"/>
      <c r="F1181" s="256"/>
      <c r="G1181" s="256"/>
      <c r="H1181" s="256"/>
      <c r="I1181" s="256"/>
      <c r="J1181" s="8"/>
    </row>
    <row r="1182" spans="2:11" x14ac:dyDescent="0.3">
      <c r="B1182" s="18" t="s">
        <v>170</v>
      </c>
      <c r="C1182" s="256" t="s">
        <v>171</v>
      </c>
      <c r="D1182" s="256"/>
      <c r="E1182" s="256"/>
      <c r="F1182" s="256"/>
      <c r="G1182" s="256"/>
      <c r="H1182" s="256"/>
      <c r="I1182" s="256"/>
      <c r="J1182" s="8"/>
    </row>
    <row r="1183" spans="2:11" x14ac:dyDescent="0.3">
      <c r="B1183" s="29"/>
      <c r="C1183" s="256"/>
      <c r="D1183" s="256"/>
      <c r="E1183" s="256"/>
      <c r="F1183" s="256"/>
      <c r="G1183" s="256"/>
      <c r="H1183" s="256"/>
      <c r="I1183" s="256"/>
      <c r="J1183" s="8"/>
    </row>
    <row r="1184" spans="2:11" x14ac:dyDescent="0.3">
      <c r="B1184" s="18" t="s">
        <v>172</v>
      </c>
      <c r="C1184" s="256" t="s">
        <v>173</v>
      </c>
      <c r="D1184" s="256"/>
      <c r="E1184" s="256"/>
      <c r="F1184" s="256"/>
      <c r="G1184" s="256"/>
      <c r="H1184" s="256"/>
      <c r="I1184" s="256"/>
      <c r="J1184" s="8"/>
    </row>
    <row r="1185" spans="2:11" x14ac:dyDescent="0.3">
      <c r="B1185" s="18"/>
      <c r="C1185" s="256"/>
      <c r="D1185" s="256"/>
      <c r="E1185" s="256"/>
      <c r="F1185" s="256"/>
      <c r="G1185" s="256"/>
      <c r="H1185" s="256"/>
      <c r="I1185" s="256"/>
      <c r="J1185" s="8"/>
    </row>
    <row r="1186" spans="2:11" x14ac:dyDescent="0.3">
      <c r="B1186" s="29"/>
      <c r="C1186" s="256"/>
      <c r="D1186" s="256"/>
      <c r="E1186" s="256"/>
      <c r="F1186" s="256"/>
      <c r="G1186" s="256"/>
      <c r="H1186" s="256"/>
      <c r="I1186" s="256"/>
      <c r="J1186" s="8"/>
    </row>
    <row r="1187" spans="2:11" x14ac:dyDescent="0.3">
      <c r="B1187" s="18" t="s">
        <v>174</v>
      </c>
      <c r="C1187" s="256" t="s">
        <v>175</v>
      </c>
      <c r="D1187" s="256"/>
      <c r="E1187" s="256"/>
      <c r="F1187" s="256"/>
      <c r="G1187" s="256"/>
      <c r="H1187" s="256"/>
      <c r="I1187" s="256"/>
      <c r="J1187" s="8"/>
    </row>
    <row r="1188" spans="2:11" ht="16.5" customHeight="1" x14ac:dyDescent="0.3">
      <c r="B1188" s="18" t="s">
        <v>176</v>
      </c>
      <c r="C1188" s="256" t="s">
        <v>192</v>
      </c>
      <c r="D1188" s="256"/>
      <c r="E1188" s="256"/>
      <c r="F1188" s="256"/>
      <c r="G1188" s="256"/>
      <c r="H1188" s="256"/>
      <c r="I1188" s="256"/>
      <c r="J1188" s="256"/>
      <c r="K1188" s="256"/>
    </row>
    <row r="1189" spans="2:11" ht="16.5" customHeight="1" x14ac:dyDescent="0.3">
      <c r="B1189" s="18"/>
      <c r="C1189" s="256"/>
      <c r="D1189" s="256"/>
      <c r="E1189" s="256"/>
      <c r="F1189" s="256"/>
      <c r="G1189" s="256"/>
      <c r="H1189" s="256"/>
      <c r="I1189" s="256"/>
      <c r="J1189" s="256"/>
      <c r="K1189" s="256"/>
    </row>
    <row r="1190" spans="2:11" x14ac:dyDescent="0.3">
      <c r="C1190" s="256"/>
      <c r="D1190" s="256"/>
      <c r="E1190" s="256"/>
      <c r="F1190" s="256"/>
      <c r="G1190" s="256"/>
      <c r="H1190" s="256"/>
      <c r="I1190" s="256"/>
      <c r="J1190" s="256"/>
      <c r="K1190" s="256"/>
    </row>
    <row r="1191" spans="2:11" s="32" customFormat="1" ht="15" customHeight="1" x14ac:dyDescent="0.3">
      <c r="B1191" s="30"/>
      <c r="C1191" s="30"/>
      <c r="D1191" s="6"/>
      <c r="E1191" s="31" t="s">
        <v>177</v>
      </c>
      <c r="F1191" s="30"/>
      <c r="G1191" s="30"/>
    </row>
    <row r="1192" spans="2:11" s="32" customFormat="1" ht="21" x14ac:dyDescent="0.3">
      <c r="B1192" s="30"/>
      <c r="C1192" s="30"/>
      <c r="D1192" s="6"/>
      <c r="E1192" s="31" t="s">
        <v>178</v>
      </c>
      <c r="F1192" s="30"/>
      <c r="G1192" s="30"/>
    </row>
    <row r="1193" spans="2:11" s="32" customFormat="1" ht="21" x14ac:dyDescent="0.3">
      <c r="B1193" s="30"/>
      <c r="C1193" s="30"/>
      <c r="D1193" s="6"/>
      <c r="E1193" s="31" t="s">
        <v>179</v>
      </c>
      <c r="F1193" s="30"/>
      <c r="G1193" s="30"/>
    </row>
    <row r="1194" spans="2:11" s="32" customFormat="1" ht="21" x14ac:dyDescent="0.3">
      <c r="B1194" s="30"/>
      <c r="C1194" s="30"/>
      <c r="D1194" s="6"/>
      <c r="E1194" s="31" t="s">
        <v>180</v>
      </c>
      <c r="F1194" s="30"/>
      <c r="G1194" s="30"/>
      <c r="H1194" s="33"/>
    </row>
    <row r="1195" spans="2:11" x14ac:dyDescent="0.3">
      <c r="C1195" s="32"/>
      <c r="D1195" s="32"/>
      <c r="E1195" s="32"/>
      <c r="F1195" s="32"/>
      <c r="G1195" s="32"/>
      <c r="H1195" s="32"/>
      <c r="I1195" s="32"/>
      <c r="J1195" s="32"/>
      <c r="K1195" s="34"/>
    </row>
    <row r="1198" spans="2:11" x14ac:dyDescent="0.3">
      <c r="F1198" s="7" t="s">
        <v>154</v>
      </c>
    </row>
    <row r="1199" spans="2:11" x14ac:dyDescent="0.3">
      <c r="F1199" s="7" t="s">
        <v>155</v>
      </c>
    </row>
    <row r="1200" spans="2:11" x14ac:dyDescent="0.3">
      <c r="C1200" s="275" t="s">
        <v>156</v>
      </c>
      <c r="D1200" s="275"/>
      <c r="E1200" s="275"/>
      <c r="F1200" s="275"/>
      <c r="G1200" s="275"/>
      <c r="H1200" s="275"/>
      <c r="I1200" s="275"/>
      <c r="J1200" s="275"/>
      <c r="K1200" s="8"/>
    </row>
    <row r="1201" spans="3:11" x14ac:dyDescent="0.3">
      <c r="C1201" s="275"/>
      <c r="D1201" s="275"/>
      <c r="E1201" s="275"/>
      <c r="F1201" s="275"/>
      <c r="G1201" s="275"/>
      <c r="H1201" s="275"/>
      <c r="I1201" s="275"/>
      <c r="J1201" s="275"/>
      <c r="K1201" s="8"/>
    </row>
    <row r="1202" spans="3:11" x14ac:dyDescent="0.3">
      <c r="C1202" s="9"/>
      <c r="D1202" s="9"/>
      <c r="E1202" s="9"/>
      <c r="F1202" s="10"/>
      <c r="G1202" s="10"/>
      <c r="H1202" s="10"/>
      <c r="I1202" s="10"/>
      <c r="J1202" s="10"/>
      <c r="K1202" s="8"/>
    </row>
    <row r="1203" spans="3:11" x14ac:dyDescent="0.3">
      <c r="C1203" s="256" t="s">
        <v>157</v>
      </c>
      <c r="D1203" s="256"/>
      <c r="E1203" s="256"/>
      <c r="F1203" s="256"/>
      <c r="G1203" s="256"/>
      <c r="H1203" s="256"/>
      <c r="I1203" s="256"/>
      <c r="J1203" s="256"/>
      <c r="K1203" s="8"/>
    </row>
    <row r="1204" spans="3:11" x14ac:dyDescent="0.3">
      <c r="C1204" s="256"/>
      <c r="D1204" s="256"/>
      <c r="E1204" s="256"/>
      <c r="F1204" s="256"/>
      <c r="G1204" s="256"/>
      <c r="H1204" s="256"/>
      <c r="I1204" s="256"/>
      <c r="J1204" s="256"/>
      <c r="K1204" s="8"/>
    </row>
    <row r="1205" spans="3:11" x14ac:dyDescent="0.3">
      <c r="C1205" s="11"/>
      <c r="D1205" s="11"/>
      <c r="E1205" s="11"/>
      <c r="F1205" s="8"/>
      <c r="G1205" s="8"/>
      <c r="H1205" s="8"/>
      <c r="I1205" s="8"/>
      <c r="J1205" s="8"/>
      <c r="K1205" s="8"/>
    </row>
    <row r="1206" spans="3:11" x14ac:dyDescent="0.3">
      <c r="C1206" s="11" t="s">
        <v>158</v>
      </c>
      <c r="D1206" s="12" t="s">
        <v>25</v>
      </c>
      <c r="E1206" s="13"/>
      <c r="G1206" s="11"/>
      <c r="H1206" s="14" t="s">
        <v>159</v>
      </c>
      <c r="I1206" s="15" t="e">
        <f>VLOOKUP(D1207,#REF!,24,FALSE)</f>
        <v>#REF!</v>
      </c>
      <c r="J1206" s="8"/>
    </row>
    <row r="1207" spans="3:11" x14ac:dyDescent="0.3">
      <c r="C1207" s="11" t="s">
        <v>160</v>
      </c>
      <c r="D1207" s="35" t="s">
        <v>188</v>
      </c>
      <c r="E1207" s="13"/>
      <c r="F1207" s="11"/>
      <c r="H1207" s="14" t="s">
        <v>161</v>
      </c>
      <c r="I1207" s="36" t="s">
        <v>60</v>
      </c>
      <c r="J1207" s="36"/>
      <c r="K1207" s="36"/>
    </row>
    <row r="1208" spans="3:11" ht="16.5" customHeight="1" x14ac:dyDescent="0.3">
      <c r="C1208" s="13"/>
      <c r="D1208" s="13"/>
      <c r="E1208" s="13"/>
      <c r="F1208" s="13"/>
      <c r="G1208" s="16"/>
      <c r="H1208" s="17"/>
      <c r="I1208" s="36"/>
      <c r="J1208" s="36"/>
      <c r="K1208" s="36"/>
    </row>
    <row r="1209" spans="3:11" ht="17.25" thickBot="1" x14ac:dyDescent="0.35">
      <c r="C1209" s="18"/>
      <c r="D1209" s="18"/>
      <c r="E1209" s="18"/>
      <c r="F1209" s="8"/>
      <c r="G1209" s="8"/>
      <c r="H1209" s="8"/>
      <c r="I1209" s="8"/>
      <c r="J1209" s="8"/>
      <c r="K1209" s="8"/>
    </row>
    <row r="1210" spans="3:11" ht="26.25" thickBot="1" x14ac:dyDescent="0.35">
      <c r="C1210" s="269" t="s">
        <v>162</v>
      </c>
      <c r="D1210" s="270"/>
      <c r="E1210" s="270"/>
      <c r="F1210" s="271"/>
      <c r="G1210" s="19" t="s">
        <v>163</v>
      </c>
      <c r="H1210" s="272" t="s">
        <v>164</v>
      </c>
      <c r="I1210" s="273"/>
      <c r="J1210" s="8"/>
      <c r="K1210" s="8"/>
    </row>
    <row r="1211" spans="3:11" x14ac:dyDescent="0.3">
      <c r="C1211" s="274" t="s">
        <v>14</v>
      </c>
      <c r="D1211" s="274"/>
      <c r="E1211" s="274"/>
      <c r="F1211" s="274"/>
      <c r="G1211" s="20" t="e">
        <f>VLOOKUP(D1207,#REF!,12,FALSE)</f>
        <v>#REF!</v>
      </c>
      <c r="H1211" s="258"/>
      <c r="I1211" s="258"/>
      <c r="J1211" s="8"/>
      <c r="K1211" s="8"/>
    </row>
    <row r="1212" spans="3:11" x14ac:dyDescent="0.3">
      <c r="C1212" s="257" t="s">
        <v>15</v>
      </c>
      <c r="D1212" s="257"/>
      <c r="E1212" s="257"/>
      <c r="F1212" s="257"/>
      <c r="G1212" s="21" t="e">
        <f>VLOOKUP(D1207,#REF!,13,FALSE)</f>
        <v>#REF!</v>
      </c>
      <c r="H1212" s="259"/>
      <c r="I1212" s="259"/>
      <c r="J1212" s="8"/>
      <c r="K1212" s="8"/>
    </row>
    <row r="1213" spans="3:11" x14ac:dyDescent="0.3">
      <c r="C1213" s="257" t="s">
        <v>16</v>
      </c>
      <c r="D1213" s="257"/>
      <c r="E1213" s="257"/>
      <c r="F1213" s="257"/>
      <c r="G1213" s="21" t="e">
        <f>VLOOKUP(D1207,#REF!,14,FALSE)</f>
        <v>#REF!</v>
      </c>
      <c r="H1213" s="259"/>
      <c r="I1213" s="259"/>
      <c r="J1213" s="8"/>
      <c r="K1213" s="8"/>
    </row>
    <row r="1214" spans="3:11" x14ac:dyDescent="0.3">
      <c r="C1214" s="257" t="s">
        <v>17</v>
      </c>
      <c r="D1214" s="257"/>
      <c r="E1214" s="257"/>
      <c r="F1214" s="257"/>
      <c r="G1214" s="21" t="e">
        <f>VLOOKUP(D1207,#REF!,15,FALSE)</f>
        <v>#REF!</v>
      </c>
      <c r="H1214" s="259"/>
      <c r="I1214" s="259"/>
      <c r="J1214" s="8"/>
      <c r="K1214" s="8"/>
    </row>
    <row r="1215" spans="3:11" x14ac:dyDescent="0.3">
      <c r="C1215" s="257" t="s">
        <v>18</v>
      </c>
      <c r="D1215" s="257"/>
      <c r="E1215" s="257"/>
      <c r="F1215" s="257"/>
      <c r="G1215" s="21" t="e">
        <f>VLOOKUP(D1207,#REF!,16,FALSE)</f>
        <v>#REF!</v>
      </c>
      <c r="H1215" s="268" t="s">
        <v>165</v>
      </c>
      <c r="I1215" s="268"/>
      <c r="J1215" s="8"/>
      <c r="K1215" s="8"/>
    </row>
    <row r="1216" spans="3:11" x14ac:dyDescent="0.3">
      <c r="C1216" s="257" t="s">
        <v>19</v>
      </c>
      <c r="D1216" s="257"/>
      <c r="E1216" s="257"/>
      <c r="F1216" s="257"/>
      <c r="G1216" s="22">
        <v>0</v>
      </c>
      <c r="H1216" s="259" t="s">
        <v>153</v>
      </c>
      <c r="I1216" s="259"/>
      <c r="J1216" s="8"/>
      <c r="K1216" s="8"/>
    </row>
    <row r="1217" spans="2:11" x14ac:dyDescent="0.3">
      <c r="C1217" s="257" t="s">
        <v>20</v>
      </c>
      <c r="D1217" s="257"/>
      <c r="E1217" s="257"/>
      <c r="F1217" s="257"/>
      <c r="G1217" s="21" t="e">
        <f>VLOOKUP(D1207,#REF!,18,FALSE)</f>
        <v>#REF!</v>
      </c>
      <c r="H1217" s="268" t="s">
        <v>166</v>
      </c>
      <c r="I1217" s="268"/>
      <c r="J1217" s="8"/>
      <c r="K1217" s="8"/>
    </row>
    <row r="1218" spans="2:11" x14ac:dyDescent="0.3">
      <c r="C1218" s="257" t="s">
        <v>21</v>
      </c>
      <c r="D1218" s="257"/>
      <c r="E1218" s="257"/>
      <c r="F1218" s="257"/>
      <c r="G1218" s="21" t="e">
        <f>VLOOKUP(D1207,#REF!,19,FALSE)</f>
        <v>#REF!</v>
      </c>
      <c r="H1218" s="259"/>
      <c r="I1218" s="259"/>
      <c r="J1218" s="8"/>
      <c r="K1218" s="8"/>
    </row>
    <row r="1219" spans="2:11" x14ac:dyDescent="0.3">
      <c r="C1219" s="257" t="s">
        <v>22</v>
      </c>
      <c r="D1219" s="257"/>
      <c r="E1219" s="257"/>
      <c r="F1219" s="257"/>
      <c r="G1219" s="21" t="e">
        <f>VLOOKUP(D1207,#REF!,20,FALSE)</f>
        <v>#REF!</v>
      </c>
      <c r="H1219" s="261"/>
      <c r="I1219" s="261"/>
      <c r="J1219" s="8"/>
      <c r="K1219" s="8"/>
    </row>
    <row r="1220" spans="2:11" x14ac:dyDescent="0.3">
      <c r="C1220" s="262" t="s">
        <v>23</v>
      </c>
      <c r="D1220" s="263"/>
      <c r="E1220" s="263"/>
      <c r="F1220" s="263"/>
      <c r="G1220" s="23" t="e">
        <f>VLOOKUP(D1207,#REF!,21,FALSE)</f>
        <v>#REF!</v>
      </c>
      <c r="H1220" s="266" t="e">
        <f>VLOOKUP(D1207,#REF!,2,FALSE)</f>
        <v>#REF!</v>
      </c>
      <c r="I1220" s="267"/>
      <c r="J1220" s="8"/>
      <c r="K1220" s="8"/>
    </row>
    <row r="1221" spans="2:11" x14ac:dyDescent="0.3">
      <c r="C1221" s="264"/>
      <c r="D1221" s="265"/>
      <c r="E1221" s="265"/>
      <c r="F1221" s="265"/>
      <c r="G1221" s="24"/>
      <c r="H1221" s="25"/>
      <c r="I1221" s="26"/>
      <c r="J1221" s="8"/>
      <c r="K1221" s="8"/>
    </row>
    <row r="1222" spans="2:11" x14ac:dyDescent="0.3">
      <c r="C1222" s="257" t="s">
        <v>24</v>
      </c>
      <c r="D1222" s="257"/>
      <c r="E1222" s="257"/>
      <c r="F1222" s="257"/>
      <c r="G1222" s="27" t="e">
        <f>SUM(G1211:G1221)</f>
        <v>#REF!</v>
      </c>
      <c r="H1222" s="258"/>
      <c r="I1222" s="258"/>
      <c r="J1222" s="8"/>
      <c r="K1222" s="8"/>
    </row>
    <row r="1223" spans="2:11" x14ac:dyDescent="0.3">
      <c r="C1223" s="257" t="s">
        <v>0</v>
      </c>
      <c r="D1223" s="257"/>
      <c r="E1223" s="257"/>
      <c r="F1223" s="257"/>
      <c r="G1223" s="27" t="e">
        <f>TRUNC(G1222*0.16,2)</f>
        <v>#REF!</v>
      </c>
      <c r="H1223" s="259"/>
      <c r="I1223" s="259"/>
      <c r="J1223" s="8"/>
      <c r="K1223" s="8"/>
    </row>
    <row r="1224" spans="2:11" x14ac:dyDescent="0.3">
      <c r="C1224" s="260" t="s">
        <v>1</v>
      </c>
      <c r="D1224" s="260"/>
      <c r="E1224" s="260"/>
      <c r="F1224" s="260"/>
      <c r="G1224" s="28" t="e">
        <f>+G1222+G1223</f>
        <v>#REF!</v>
      </c>
      <c r="H1224" s="259"/>
      <c r="I1224" s="259"/>
      <c r="J1224" s="8"/>
      <c r="K1224" s="8"/>
    </row>
    <row r="1225" spans="2:11" x14ac:dyDescent="0.3">
      <c r="B1225" s="11" t="s">
        <v>167</v>
      </c>
      <c r="D1225" s="11"/>
      <c r="E1225" s="11"/>
      <c r="F1225" s="8"/>
      <c r="G1225" s="8"/>
      <c r="H1225" s="8"/>
      <c r="I1225" s="8"/>
      <c r="J1225" s="8"/>
      <c r="K1225" s="8"/>
    </row>
    <row r="1226" spans="2:11" x14ac:dyDescent="0.3">
      <c r="B1226" s="18" t="s">
        <v>168</v>
      </c>
      <c r="C1226" s="256" t="s">
        <v>169</v>
      </c>
      <c r="D1226" s="256"/>
      <c r="E1226" s="256"/>
      <c r="F1226" s="256"/>
      <c r="G1226" s="256"/>
      <c r="H1226" s="256"/>
      <c r="I1226" s="256"/>
      <c r="J1226" s="8"/>
    </row>
    <row r="1227" spans="2:11" x14ac:dyDescent="0.3">
      <c r="B1227" s="29"/>
      <c r="C1227" s="256"/>
      <c r="D1227" s="256"/>
      <c r="E1227" s="256"/>
      <c r="F1227" s="256"/>
      <c r="G1227" s="256"/>
      <c r="H1227" s="256"/>
      <c r="I1227" s="256"/>
      <c r="J1227" s="8"/>
    </row>
    <row r="1228" spans="2:11" x14ac:dyDescent="0.3">
      <c r="B1228" s="18" t="s">
        <v>170</v>
      </c>
      <c r="C1228" s="256" t="s">
        <v>171</v>
      </c>
      <c r="D1228" s="256"/>
      <c r="E1228" s="256"/>
      <c r="F1228" s="256"/>
      <c r="G1228" s="256"/>
      <c r="H1228" s="256"/>
      <c r="I1228" s="256"/>
      <c r="J1228" s="8"/>
    </row>
    <row r="1229" spans="2:11" x14ac:dyDescent="0.3">
      <c r="B1229" s="29"/>
      <c r="C1229" s="256"/>
      <c r="D1229" s="256"/>
      <c r="E1229" s="256"/>
      <c r="F1229" s="256"/>
      <c r="G1229" s="256"/>
      <c r="H1229" s="256"/>
      <c r="I1229" s="256"/>
      <c r="J1229" s="8"/>
    </row>
    <row r="1230" spans="2:11" x14ac:dyDescent="0.3">
      <c r="B1230" s="18" t="s">
        <v>172</v>
      </c>
      <c r="C1230" s="256" t="s">
        <v>173</v>
      </c>
      <c r="D1230" s="256"/>
      <c r="E1230" s="256"/>
      <c r="F1230" s="256"/>
      <c r="G1230" s="256"/>
      <c r="H1230" s="256"/>
      <c r="I1230" s="256"/>
      <c r="J1230" s="8"/>
    </row>
    <row r="1231" spans="2:11" x14ac:dyDescent="0.3">
      <c r="B1231" s="18"/>
      <c r="C1231" s="256"/>
      <c r="D1231" s="256"/>
      <c r="E1231" s="256"/>
      <c r="F1231" s="256"/>
      <c r="G1231" s="256"/>
      <c r="H1231" s="256"/>
      <c r="I1231" s="256"/>
      <c r="J1231" s="8"/>
    </row>
    <row r="1232" spans="2:11" x14ac:dyDescent="0.3">
      <c r="B1232" s="29"/>
      <c r="C1232" s="256"/>
      <c r="D1232" s="256"/>
      <c r="E1232" s="256"/>
      <c r="F1232" s="256"/>
      <c r="G1232" s="256"/>
      <c r="H1232" s="256"/>
      <c r="I1232" s="256"/>
      <c r="J1232" s="8"/>
    </row>
    <row r="1233" spans="2:11" x14ac:dyDescent="0.3">
      <c r="B1233" s="18" t="s">
        <v>174</v>
      </c>
      <c r="C1233" s="256" t="s">
        <v>175</v>
      </c>
      <c r="D1233" s="256"/>
      <c r="E1233" s="256"/>
      <c r="F1233" s="256"/>
      <c r="G1233" s="256"/>
      <c r="H1233" s="256"/>
      <c r="I1233" s="256"/>
      <c r="J1233" s="8"/>
    </row>
    <row r="1234" spans="2:11" ht="16.5" customHeight="1" x14ac:dyDescent="0.3">
      <c r="B1234" s="18" t="s">
        <v>176</v>
      </c>
      <c r="C1234" s="256" t="s">
        <v>192</v>
      </c>
      <c r="D1234" s="256"/>
      <c r="E1234" s="256"/>
      <c r="F1234" s="256"/>
      <c r="G1234" s="256"/>
      <c r="H1234" s="256"/>
      <c r="I1234" s="256"/>
      <c r="J1234" s="256"/>
      <c r="K1234" s="256"/>
    </row>
    <row r="1235" spans="2:11" ht="16.5" customHeight="1" x14ac:dyDescent="0.3">
      <c r="B1235" s="18"/>
      <c r="C1235" s="256"/>
      <c r="D1235" s="256"/>
      <c r="E1235" s="256"/>
      <c r="F1235" s="256"/>
      <c r="G1235" s="256"/>
      <c r="H1235" s="256"/>
      <c r="I1235" s="256"/>
      <c r="J1235" s="256"/>
      <c r="K1235" s="256"/>
    </row>
    <row r="1236" spans="2:11" x14ac:dyDescent="0.3">
      <c r="C1236" s="256"/>
      <c r="D1236" s="256"/>
      <c r="E1236" s="256"/>
      <c r="F1236" s="256"/>
      <c r="G1236" s="256"/>
      <c r="H1236" s="256"/>
      <c r="I1236" s="256"/>
      <c r="J1236" s="256"/>
      <c r="K1236" s="256"/>
    </row>
    <row r="1237" spans="2:11" s="32" customFormat="1" ht="15" customHeight="1" x14ac:dyDescent="0.3">
      <c r="B1237" s="30"/>
      <c r="C1237" s="30"/>
      <c r="D1237" s="6"/>
      <c r="E1237" s="31" t="s">
        <v>177</v>
      </c>
      <c r="F1237" s="30"/>
      <c r="G1237" s="30"/>
    </row>
    <row r="1238" spans="2:11" s="32" customFormat="1" ht="21" x14ac:dyDescent="0.3">
      <c r="B1238" s="30"/>
      <c r="C1238" s="30"/>
      <c r="D1238" s="6"/>
      <c r="E1238" s="31" t="s">
        <v>178</v>
      </c>
      <c r="F1238" s="30"/>
      <c r="G1238" s="30"/>
    </row>
    <row r="1239" spans="2:11" s="32" customFormat="1" ht="21" x14ac:dyDescent="0.3">
      <c r="B1239" s="30"/>
      <c r="C1239" s="30"/>
      <c r="D1239" s="6"/>
      <c r="E1239" s="31" t="s">
        <v>179</v>
      </c>
      <c r="F1239" s="30"/>
      <c r="G1239" s="30"/>
    </row>
    <row r="1240" spans="2:11" s="32" customFormat="1" ht="21" x14ac:dyDescent="0.3">
      <c r="B1240" s="30"/>
      <c r="C1240" s="30"/>
      <c r="D1240" s="6"/>
      <c r="E1240" s="31" t="s">
        <v>180</v>
      </c>
      <c r="F1240" s="30"/>
      <c r="G1240" s="30"/>
      <c r="H1240" s="33"/>
    </row>
    <row r="1241" spans="2:11" x14ac:dyDescent="0.3">
      <c r="C1241" s="32"/>
      <c r="D1241" s="32"/>
      <c r="E1241" s="32"/>
      <c r="F1241" s="32"/>
      <c r="G1241" s="32"/>
      <c r="H1241" s="32"/>
      <c r="I1241" s="32"/>
      <c r="J1241" s="32"/>
      <c r="K1241" s="34"/>
    </row>
    <row r="1244" spans="2:11" x14ac:dyDescent="0.3">
      <c r="F1244" s="7" t="s">
        <v>154</v>
      </c>
    </row>
    <row r="1245" spans="2:11" x14ac:dyDescent="0.3">
      <c r="F1245" s="7" t="s">
        <v>155</v>
      </c>
    </row>
    <row r="1246" spans="2:11" x14ac:dyDescent="0.3">
      <c r="C1246" s="275" t="s">
        <v>156</v>
      </c>
      <c r="D1246" s="275"/>
      <c r="E1246" s="275"/>
      <c r="F1246" s="275"/>
      <c r="G1246" s="275"/>
      <c r="H1246" s="275"/>
      <c r="I1246" s="275"/>
      <c r="J1246" s="275"/>
      <c r="K1246" s="8"/>
    </row>
    <row r="1247" spans="2:11" x14ac:dyDescent="0.3">
      <c r="C1247" s="275"/>
      <c r="D1247" s="275"/>
      <c r="E1247" s="275"/>
      <c r="F1247" s="275"/>
      <c r="G1247" s="275"/>
      <c r="H1247" s="275"/>
      <c r="I1247" s="275"/>
      <c r="J1247" s="275"/>
      <c r="K1247" s="8"/>
    </row>
    <row r="1248" spans="2:11" x14ac:dyDescent="0.3">
      <c r="C1248" s="9"/>
      <c r="D1248" s="9"/>
      <c r="E1248" s="9"/>
      <c r="F1248" s="10"/>
      <c r="G1248" s="10"/>
      <c r="H1248" s="10"/>
      <c r="I1248" s="10"/>
      <c r="J1248" s="10"/>
      <c r="K1248" s="8"/>
    </row>
    <row r="1249" spans="3:11" x14ac:dyDescent="0.3">
      <c r="C1249" s="256" t="s">
        <v>157</v>
      </c>
      <c r="D1249" s="256"/>
      <c r="E1249" s="256"/>
      <c r="F1249" s="256"/>
      <c r="G1249" s="256"/>
      <c r="H1249" s="256"/>
      <c r="I1249" s="256"/>
      <c r="J1249" s="256"/>
      <c r="K1249" s="8"/>
    </row>
    <row r="1250" spans="3:11" x14ac:dyDescent="0.3">
      <c r="C1250" s="256"/>
      <c r="D1250" s="256"/>
      <c r="E1250" s="256"/>
      <c r="F1250" s="256"/>
      <c r="G1250" s="256"/>
      <c r="H1250" s="256"/>
      <c r="I1250" s="256"/>
      <c r="J1250" s="256"/>
      <c r="K1250" s="8"/>
    </row>
    <row r="1251" spans="3:11" x14ac:dyDescent="0.3">
      <c r="C1251" s="11"/>
      <c r="D1251" s="11"/>
      <c r="E1251" s="11"/>
      <c r="F1251" s="8"/>
      <c r="G1251" s="8"/>
      <c r="H1251" s="8"/>
      <c r="I1251" s="8"/>
      <c r="J1251" s="8"/>
      <c r="K1251" s="8"/>
    </row>
    <row r="1252" spans="3:11" x14ac:dyDescent="0.3">
      <c r="C1252" s="11" t="s">
        <v>158</v>
      </c>
      <c r="D1252" s="12" t="s">
        <v>25</v>
      </c>
      <c r="E1252" s="13"/>
      <c r="G1252" s="11"/>
      <c r="H1252" s="14" t="s">
        <v>159</v>
      </c>
      <c r="I1252" s="15" t="e">
        <f>VLOOKUP(D1253,#REF!,24,FALSE)</f>
        <v>#REF!</v>
      </c>
      <c r="J1252" s="8"/>
    </row>
    <row r="1253" spans="3:11" x14ac:dyDescent="0.3">
      <c r="C1253" s="11" t="s">
        <v>160</v>
      </c>
      <c r="D1253" s="35" t="s">
        <v>43</v>
      </c>
      <c r="E1253" s="13"/>
      <c r="F1253" s="11"/>
      <c r="H1253" s="14" t="s">
        <v>161</v>
      </c>
      <c r="I1253" s="36" t="s">
        <v>61</v>
      </c>
      <c r="J1253" s="36"/>
      <c r="K1253" s="36"/>
    </row>
    <row r="1254" spans="3:11" ht="16.5" customHeight="1" x14ac:dyDescent="0.3">
      <c r="C1254" s="13"/>
      <c r="D1254" s="13"/>
      <c r="E1254" s="13"/>
      <c r="F1254" s="13"/>
      <c r="G1254" s="16"/>
      <c r="H1254" s="17"/>
      <c r="I1254" s="36"/>
      <c r="J1254" s="36"/>
      <c r="K1254" s="36"/>
    </row>
    <row r="1255" spans="3:11" ht="17.25" thickBot="1" x14ac:dyDescent="0.35">
      <c r="C1255" s="18"/>
      <c r="D1255" s="18"/>
      <c r="E1255" s="18"/>
      <c r="F1255" s="8"/>
      <c r="G1255" s="8"/>
      <c r="H1255" s="8"/>
      <c r="I1255" s="8"/>
      <c r="J1255" s="8"/>
      <c r="K1255" s="8"/>
    </row>
    <row r="1256" spans="3:11" ht="26.25" thickBot="1" x14ac:dyDescent="0.35">
      <c r="C1256" s="269" t="s">
        <v>162</v>
      </c>
      <c r="D1256" s="270"/>
      <c r="E1256" s="270"/>
      <c r="F1256" s="271"/>
      <c r="G1256" s="19" t="s">
        <v>163</v>
      </c>
      <c r="H1256" s="272" t="s">
        <v>164</v>
      </c>
      <c r="I1256" s="273"/>
      <c r="J1256" s="8"/>
      <c r="K1256" s="8"/>
    </row>
    <row r="1257" spans="3:11" x14ac:dyDescent="0.3">
      <c r="C1257" s="274" t="s">
        <v>14</v>
      </c>
      <c r="D1257" s="274"/>
      <c r="E1257" s="274"/>
      <c r="F1257" s="274"/>
      <c r="G1257" s="20" t="e">
        <f>VLOOKUP(D1253,#REF!,12,FALSE)</f>
        <v>#REF!</v>
      </c>
      <c r="H1257" s="258"/>
      <c r="I1257" s="258"/>
      <c r="J1257" s="8"/>
      <c r="K1257" s="8"/>
    </row>
    <row r="1258" spans="3:11" x14ac:dyDescent="0.3">
      <c r="C1258" s="257" t="s">
        <v>15</v>
      </c>
      <c r="D1258" s="257"/>
      <c r="E1258" s="257"/>
      <c r="F1258" s="257"/>
      <c r="G1258" s="21" t="e">
        <f>VLOOKUP(D1253,#REF!,13,FALSE)</f>
        <v>#REF!</v>
      </c>
      <c r="H1258" s="259"/>
      <c r="I1258" s="259"/>
      <c r="J1258" s="8"/>
      <c r="K1258" s="8"/>
    </row>
    <row r="1259" spans="3:11" x14ac:dyDescent="0.3">
      <c r="C1259" s="257" t="s">
        <v>16</v>
      </c>
      <c r="D1259" s="257"/>
      <c r="E1259" s="257"/>
      <c r="F1259" s="257"/>
      <c r="G1259" s="21" t="e">
        <f>VLOOKUP(D1253,#REF!,14,FALSE)</f>
        <v>#REF!</v>
      </c>
      <c r="H1259" s="259"/>
      <c r="I1259" s="259"/>
      <c r="J1259" s="8"/>
      <c r="K1259" s="8"/>
    </row>
    <row r="1260" spans="3:11" x14ac:dyDescent="0.3">
      <c r="C1260" s="257" t="s">
        <v>17</v>
      </c>
      <c r="D1260" s="257"/>
      <c r="E1260" s="257"/>
      <c r="F1260" s="257"/>
      <c r="G1260" s="21" t="e">
        <f>VLOOKUP(D1253,#REF!,15,FALSE)</f>
        <v>#REF!</v>
      </c>
      <c r="H1260" s="259"/>
      <c r="I1260" s="259"/>
      <c r="J1260" s="8"/>
      <c r="K1260" s="8"/>
    </row>
    <row r="1261" spans="3:11" x14ac:dyDescent="0.3">
      <c r="C1261" s="257" t="s">
        <v>18</v>
      </c>
      <c r="D1261" s="257"/>
      <c r="E1261" s="257"/>
      <c r="F1261" s="257"/>
      <c r="G1261" s="21" t="e">
        <f>VLOOKUP(D1253,#REF!,16,FALSE)</f>
        <v>#REF!</v>
      </c>
      <c r="H1261" s="268" t="s">
        <v>165</v>
      </c>
      <c r="I1261" s="268"/>
      <c r="J1261" s="8"/>
      <c r="K1261" s="8"/>
    </row>
    <row r="1262" spans="3:11" x14ac:dyDescent="0.3">
      <c r="C1262" s="257" t="s">
        <v>19</v>
      </c>
      <c r="D1262" s="257"/>
      <c r="E1262" s="257"/>
      <c r="F1262" s="257"/>
      <c r="G1262" s="22">
        <v>0</v>
      </c>
      <c r="H1262" s="259" t="s">
        <v>153</v>
      </c>
      <c r="I1262" s="259"/>
      <c r="J1262" s="8"/>
      <c r="K1262" s="8"/>
    </row>
    <row r="1263" spans="3:11" x14ac:dyDescent="0.3">
      <c r="C1263" s="257" t="s">
        <v>20</v>
      </c>
      <c r="D1263" s="257"/>
      <c r="E1263" s="257"/>
      <c r="F1263" s="257"/>
      <c r="G1263" s="21" t="e">
        <f>VLOOKUP(D1253,#REF!,18,FALSE)</f>
        <v>#REF!</v>
      </c>
      <c r="H1263" s="268" t="s">
        <v>166</v>
      </c>
      <c r="I1263" s="268"/>
      <c r="J1263" s="8"/>
      <c r="K1263" s="8"/>
    </row>
    <row r="1264" spans="3:11" x14ac:dyDescent="0.3">
      <c r="C1264" s="257" t="s">
        <v>21</v>
      </c>
      <c r="D1264" s="257"/>
      <c r="E1264" s="257"/>
      <c r="F1264" s="257"/>
      <c r="G1264" s="21" t="e">
        <f>VLOOKUP(D1253,#REF!,19,FALSE)</f>
        <v>#REF!</v>
      </c>
      <c r="H1264" s="259"/>
      <c r="I1264" s="259"/>
      <c r="J1264" s="8"/>
      <c r="K1264" s="8"/>
    </row>
    <row r="1265" spans="2:11" x14ac:dyDescent="0.3">
      <c r="C1265" s="257" t="s">
        <v>22</v>
      </c>
      <c r="D1265" s="257"/>
      <c r="E1265" s="257"/>
      <c r="F1265" s="257"/>
      <c r="G1265" s="21" t="e">
        <f>VLOOKUP(D1253,#REF!,20,FALSE)</f>
        <v>#REF!</v>
      </c>
      <c r="H1265" s="261"/>
      <c r="I1265" s="261"/>
      <c r="J1265" s="8"/>
      <c r="K1265" s="8"/>
    </row>
    <row r="1266" spans="2:11" x14ac:dyDescent="0.3">
      <c r="C1266" s="262" t="s">
        <v>23</v>
      </c>
      <c r="D1266" s="263"/>
      <c r="E1266" s="263"/>
      <c r="F1266" s="263"/>
      <c r="G1266" s="23" t="e">
        <f>VLOOKUP(D1253,#REF!,21,FALSE)</f>
        <v>#REF!</v>
      </c>
      <c r="H1266" s="266" t="e">
        <f>VLOOKUP(D1253,#REF!,2,FALSE)</f>
        <v>#REF!</v>
      </c>
      <c r="I1266" s="267"/>
      <c r="J1266" s="8"/>
      <c r="K1266" s="8"/>
    </row>
    <row r="1267" spans="2:11" x14ac:dyDescent="0.3">
      <c r="C1267" s="264"/>
      <c r="D1267" s="265"/>
      <c r="E1267" s="265"/>
      <c r="F1267" s="265"/>
      <c r="G1267" s="24"/>
      <c r="H1267" s="25"/>
      <c r="I1267" s="26"/>
      <c r="J1267" s="8"/>
      <c r="K1267" s="8"/>
    </row>
    <row r="1268" spans="2:11" x14ac:dyDescent="0.3">
      <c r="C1268" s="257" t="s">
        <v>24</v>
      </c>
      <c r="D1268" s="257"/>
      <c r="E1268" s="257"/>
      <c r="F1268" s="257"/>
      <c r="G1268" s="27" t="e">
        <f>SUM(G1257:G1267)</f>
        <v>#REF!</v>
      </c>
      <c r="H1268" s="258"/>
      <c r="I1268" s="258"/>
      <c r="J1268" s="8"/>
      <c r="K1268" s="8"/>
    </row>
    <row r="1269" spans="2:11" x14ac:dyDescent="0.3">
      <c r="C1269" s="257" t="s">
        <v>0</v>
      </c>
      <c r="D1269" s="257"/>
      <c r="E1269" s="257"/>
      <c r="F1269" s="257"/>
      <c r="G1269" s="27" t="e">
        <f>TRUNC(G1268*0.16,2)</f>
        <v>#REF!</v>
      </c>
      <c r="H1269" s="259"/>
      <c r="I1269" s="259"/>
      <c r="J1269" s="8"/>
      <c r="K1269" s="8"/>
    </row>
    <row r="1270" spans="2:11" x14ac:dyDescent="0.3">
      <c r="C1270" s="260" t="s">
        <v>1</v>
      </c>
      <c r="D1270" s="260"/>
      <c r="E1270" s="260"/>
      <c r="F1270" s="260"/>
      <c r="G1270" s="28" t="e">
        <f>+G1268+G1269</f>
        <v>#REF!</v>
      </c>
      <c r="H1270" s="259"/>
      <c r="I1270" s="259"/>
      <c r="J1270" s="8"/>
      <c r="K1270" s="8"/>
    </row>
    <row r="1271" spans="2:11" x14ac:dyDescent="0.3">
      <c r="B1271" s="11" t="s">
        <v>167</v>
      </c>
      <c r="D1271" s="11"/>
      <c r="E1271" s="11"/>
      <c r="F1271" s="8"/>
      <c r="G1271" s="8"/>
      <c r="H1271" s="8"/>
      <c r="I1271" s="8"/>
      <c r="J1271" s="8"/>
      <c r="K1271" s="8"/>
    </row>
    <row r="1272" spans="2:11" x14ac:dyDescent="0.3">
      <c r="B1272" s="18" t="s">
        <v>168</v>
      </c>
      <c r="C1272" s="256" t="s">
        <v>169</v>
      </c>
      <c r="D1272" s="256"/>
      <c r="E1272" s="256"/>
      <c r="F1272" s="256"/>
      <c r="G1272" s="256"/>
      <c r="H1272" s="256"/>
      <c r="I1272" s="256"/>
      <c r="J1272" s="8"/>
    </row>
    <row r="1273" spans="2:11" x14ac:dyDescent="0.3">
      <c r="B1273" s="29"/>
      <c r="C1273" s="256"/>
      <c r="D1273" s="256"/>
      <c r="E1273" s="256"/>
      <c r="F1273" s="256"/>
      <c r="G1273" s="256"/>
      <c r="H1273" s="256"/>
      <c r="I1273" s="256"/>
      <c r="J1273" s="8"/>
    </row>
    <row r="1274" spans="2:11" x14ac:dyDescent="0.3">
      <c r="B1274" s="18" t="s">
        <v>170</v>
      </c>
      <c r="C1274" s="256" t="s">
        <v>171</v>
      </c>
      <c r="D1274" s="256"/>
      <c r="E1274" s="256"/>
      <c r="F1274" s="256"/>
      <c r="G1274" s="256"/>
      <c r="H1274" s="256"/>
      <c r="I1274" s="256"/>
      <c r="J1274" s="8"/>
    </row>
    <row r="1275" spans="2:11" x14ac:dyDescent="0.3">
      <c r="B1275" s="29"/>
      <c r="C1275" s="256"/>
      <c r="D1275" s="256"/>
      <c r="E1275" s="256"/>
      <c r="F1275" s="256"/>
      <c r="G1275" s="256"/>
      <c r="H1275" s="256"/>
      <c r="I1275" s="256"/>
      <c r="J1275" s="8"/>
    </row>
    <row r="1276" spans="2:11" x14ac:dyDescent="0.3">
      <c r="B1276" s="18" t="s">
        <v>172</v>
      </c>
      <c r="C1276" s="256" t="s">
        <v>173</v>
      </c>
      <c r="D1276" s="256"/>
      <c r="E1276" s="256"/>
      <c r="F1276" s="256"/>
      <c r="G1276" s="256"/>
      <c r="H1276" s="256"/>
      <c r="I1276" s="256"/>
      <c r="J1276" s="8"/>
    </row>
    <row r="1277" spans="2:11" x14ac:dyDescent="0.3">
      <c r="B1277" s="18"/>
      <c r="C1277" s="256"/>
      <c r="D1277" s="256"/>
      <c r="E1277" s="256"/>
      <c r="F1277" s="256"/>
      <c r="G1277" s="256"/>
      <c r="H1277" s="256"/>
      <c r="I1277" s="256"/>
      <c r="J1277" s="8"/>
    </row>
    <row r="1278" spans="2:11" x14ac:dyDescent="0.3">
      <c r="B1278" s="29"/>
      <c r="C1278" s="256"/>
      <c r="D1278" s="256"/>
      <c r="E1278" s="256"/>
      <c r="F1278" s="256"/>
      <c r="G1278" s="256"/>
      <c r="H1278" s="256"/>
      <c r="I1278" s="256"/>
      <c r="J1278" s="8"/>
    </row>
    <row r="1279" spans="2:11" x14ac:dyDescent="0.3">
      <c r="B1279" s="18" t="s">
        <v>174</v>
      </c>
      <c r="C1279" s="256" t="s">
        <v>175</v>
      </c>
      <c r="D1279" s="256"/>
      <c r="E1279" s="256"/>
      <c r="F1279" s="256"/>
      <c r="G1279" s="256"/>
      <c r="H1279" s="256"/>
      <c r="I1279" s="256"/>
      <c r="J1279" s="8"/>
    </row>
    <row r="1280" spans="2:11" ht="16.5" customHeight="1" x14ac:dyDescent="0.3">
      <c r="B1280" s="18" t="s">
        <v>176</v>
      </c>
      <c r="C1280" s="256" t="s">
        <v>192</v>
      </c>
      <c r="D1280" s="256"/>
      <c r="E1280" s="256"/>
      <c r="F1280" s="256"/>
      <c r="G1280" s="256"/>
      <c r="H1280" s="256"/>
      <c r="I1280" s="256"/>
      <c r="J1280" s="256"/>
      <c r="K1280" s="256"/>
    </row>
    <row r="1281" spans="2:11" ht="16.5" customHeight="1" x14ac:dyDescent="0.3">
      <c r="B1281" s="18"/>
      <c r="C1281" s="256"/>
      <c r="D1281" s="256"/>
      <c r="E1281" s="256"/>
      <c r="F1281" s="256"/>
      <c r="G1281" s="256"/>
      <c r="H1281" s="256"/>
      <c r="I1281" s="256"/>
      <c r="J1281" s="256"/>
      <c r="K1281" s="256"/>
    </row>
    <row r="1282" spans="2:11" x14ac:dyDescent="0.3">
      <c r="C1282" s="256"/>
      <c r="D1282" s="256"/>
      <c r="E1282" s="256"/>
      <c r="F1282" s="256"/>
      <c r="G1282" s="256"/>
      <c r="H1282" s="256"/>
      <c r="I1282" s="256"/>
      <c r="J1282" s="256"/>
      <c r="K1282" s="256"/>
    </row>
    <row r="1283" spans="2:11" s="32" customFormat="1" ht="15" customHeight="1" x14ac:dyDescent="0.3">
      <c r="B1283" s="30"/>
      <c r="C1283" s="30"/>
      <c r="D1283" s="6"/>
      <c r="E1283" s="31" t="s">
        <v>177</v>
      </c>
      <c r="F1283" s="30"/>
      <c r="G1283" s="30"/>
    </row>
    <row r="1284" spans="2:11" s="32" customFormat="1" ht="21" x14ac:dyDescent="0.3">
      <c r="B1284" s="30"/>
      <c r="C1284" s="30"/>
      <c r="D1284" s="6"/>
      <c r="E1284" s="31" t="s">
        <v>178</v>
      </c>
      <c r="F1284" s="30"/>
      <c r="G1284" s="30"/>
    </row>
    <row r="1285" spans="2:11" s="32" customFormat="1" ht="21" x14ac:dyDescent="0.3">
      <c r="B1285" s="30"/>
      <c r="C1285" s="30"/>
      <c r="D1285" s="6"/>
      <c r="E1285" s="31" t="s">
        <v>179</v>
      </c>
      <c r="F1285" s="30"/>
      <c r="G1285" s="30"/>
    </row>
    <row r="1286" spans="2:11" s="32" customFormat="1" ht="21" x14ac:dyDescent="0.3">
      <c r="B1286" s="30"/>
      <c r="C1286" s="30"/>
      <c r="D1286" s="6"/>
      <c r="E1286" s="31" t="s">
        <v>180</v>
      </c>
      <c r="F1286" s="30"/>
      <c r="G1286" s="30"/>
      <c r="H1286" s="33"/>
    </row>
    <row r="1287" spans="2:11" x14ac:dyDescent="0.3">
      <c r="C1287" s="32"/>
      <c r="D1287" s="32"/>
      <c r="E1287" s="32"/>
      <c r="F1287" s="32"/>
      <c r="G1287" s="32"/>
      <c r="H1287" s="32"/>
      <c r="I1287" s="32"/>
      <c r="J1287" s="32"/>
      <c r="K1287" s="34"/>
    </row>
    <row r="1290" spans="2:11" x14ac:dyDescent="0.3">
      <c r="F1290" s="7" t="s">
        <v>154</v>
      </c>
    </row>
    <row r="1291" spans="2:11" x14ac:dyDescent="0.3">
      <c r="F1291" s="7" t="s">
        <v>155</v>
      </c>
    </row>
    <row r="1292" spans="2:11" x14ac:dyDescent="0.3">
      <c r="C1292" s="275" t="s">
        <v>156</v>
      </c>
      <c r="D1292" s="275"/>
      <c r="E1292" s="275"/>
      <c r="F1292" s="275"/>
      <c r="G1292" s="275"/>
      <c r="H1292" s="275"/>
      <c r="I1292" s="275"/>
      <c r="J1292" s="275"/>
      <c r="K1292" s="8"/>
    </row>
    <row r="1293" spans="2:11" x14ac:dyDescent="0.3">
      <c r="C1293" s="275"/>
      <c r="D1293" s="275"/>
      <c r="E1293" s="275"/>
      <c r="F1293" s="275"/>
      <c r="G1293" s="275"/>
      <c r="H1293" s="275"/>
      <c r="I1293" s="275"/>
      <c r="J1293" s="275"/>
      <c r="K1293" s="8"/>
    </row>
    <row r="1294" spans="2:11" x14ac:dyDescent="0.3">
      <c r="C1294" s="9"/>
      <c r="D1294" s="9"/>
      <c r="E1294" s="9"/>
      <c r="F1294" s="10"/>
      <c r="G1294" s="10"/>
      <c r="H1294" s="10"/>
      <c r="I1294" s="10"/>
      <c r="J1294" s="10"/>
      <c r="K1294" s="8"/>
    </row>
    <row r="1295" spans="2:11" x14ac:dyDescent="0.3">
      <c r="C1295" s="256" t="s">
        <v>157</v>
      </c>
      <c r="D1295" s="256"/>
      <c r="E1295" s="256"/>
      <c r="F1295" s="256"/>
      <c r="G1295" s="256"/>
      <c r="H1295" s="256"/>
      <c r="I1295" s="256"/>
      <c r="J1295" s="256"/>
      <c r="K1295" s="8"/>
    </row>
    <row r="1296" spans="2:11" x14ac:dyDescent="0.3">
      <c r="C1296" s="256"/>
      <c r="D1296" s="256"/>
      <c r="E1296" s="256"/>
      <c r="F1296" s="256"/>
      <c r="G1296" s="256"/>
      <c r="H1296" s="256"/>
      <c r="I1296" s="256"/>
      <c r="J1296" s="256"/>
      <c r="K1296" s="8"/>
    </row>
    <row r="1297" spans="3:11" x14ac:dyDescent="0.3">
      <c r="C1297" s="11"/>
      <c r="D1297" s="11"/>
      <c r="E1297" s="11"/>
      <c r="F1297" s="8"/>
      <c r="G1297" s="8"/>
      <c r="H1297" s="8"/>
      <c r="I1297" s="8"/>
      <c r="J1297" s="8"/>
      <c r="K1297" s="8"/>
    </row>
    <row r="1298" spans="3:11" x14ac:dyDescent="0.3">
      <c r="C1298" s="11" t="s">
        <v>158</v>
      </c>
      <c r="D1298" s="12" t="s">
        <v>25</v>
      </c>
      <c r="E1298" s="13"/>
      <c r="G1298" s="11"/>
      <c r="H1298" s="14" t="s">
        <v>159</v>
      </c>
      <c r="I1298" s="15" t="e">
        <f>VLOOKUP(D1299,#REF!,24,FALSE)</f>
        <v>#REF!</v>
      </c>
      <c r="J1298" s="8"/>
    </row>
    <row r="1299" spans="3:11" x14ac:dyDescent="0.3">
      <c r="C1299" s="11" t="s">
        <v>160</v>
      </c>
      <c r="D1299" s="35" t="s">
        <v>62</v>
      </c>
      <c r="E1299" s="13"/>
      <c r="F1299" s="11"/>
      <c r="H1299" s="14" t="s">
        <v>161</v>
      </c>
      <c r="I1299" s="36" t="s">
        <v>63</v>
      </c>
      <c r="J1299" s="36"/>
      <c r="K1299" s="36"/>
    </row>
    <row r="1300" spans="3:11" ht="16.5" customHeight="1" x14ac:dyDescent="0.3">
      <c r="C1300" s="13"/>
      <c r="D1300" s="13"/>
      <c r="E1300" s="13"/>
      <c r="F1300" s="13"/>
      <c r="G1300" s="16"/>
      <c r="H1300" s="17"/>
      <c r="I1300" s="36"/>
      <c r="J1300" s="36"/>
      <c r="K1300" s="36"/>
    </row>
    <row r="1301" spans="3:11" ht="17.25" thickBot="1" x14ac:dyDescent="0.35">
      <c r="C1301" s="18"/>
      <c r="D1301" s="18"/>
      <c r="E1301" s="18"/>
      <c r="F1301" s="8"/>
      <c r="G1301" s="8"/>
      <c r="H1301" s="8"/>
      <c r="I1301" s="8"/>
      <c r="J1301" s="8"/>
      <c r="K1301" s="8"/>
    </row>
    <row r="1302" spans="3:11" ht="26.25" thickBot="1" x14ac:dyDescent="0.35">
      <c r="C1302" s="269" t="s">
        <v>162</v>
      </c>
      <c r="D1302" s="270"/>
      <c r="E1302" s="270"/>
      <c r="F1302" s="271"/>
      <c r="G1302" s="19" t="s">
        <v>163</v>
      </c>
      <c r="H1302" s="272" t="s">
        <v>164</v>
      </c>
      <c r="I1302" s="273"/>
      <c r="J1302" s="8"/>
      <c r="K1302" s="8"/>
    </row>
    <row r="1303" spans="3:11" x14ac:dyDescent="0.3">
      <c r="C1303" s="274" t="s">
        <v>14</v>
      </c>
      <c r="D1303" s="274"/>
      <c r="E1303" s="274"/>
      <c r="F1303" s="274"/>
      <c r="G1303" s="20" t="e">
        <f>VLOOKUP(D1299,#REF!,12,FALSE)</f>
        <v>#REF!</v>
      </c>
      <c r="H1303" s="258"/>
      <c r="I1303" s="258"/>
      <c r="J1303" s="8"/>
      <c r="K1303" s="8"/>
    </row>
    <row r="1304" spans="3:11" x14ac:dyDescent="0.3">
      <c r="C1304" s="257" t="s">
        <v>15</v>
      </c>
      <c r="D1304" s="257"/>
      <c r="E1304" s="257"/>
      <c r="F1304" s="257"/>
      <c r="G1304" s="21" t="e">
        <f>VLOOKUP(D1299,#REF!,13,FALSE)</f>
        <v>#REF!</v>
      </c>
      <c r="H1304" s="259"/>
      <c r="I1304" s="259"/>
      <c r="J1304" s="8"/>
      <c r="K1304" s="8"/>
    </row>
    <row r="1305" spans="3:11" x14ac:dyDescent="0.3">
      <c r="C1305" s="257" t="s">
        <v>16</v>
      </c>
      <c r="D1305" s="257"/>
      <c r="E1305" s="257"/>
      <c r="F1305" s="257"/>
      <c r="G1305" s="21" t="e">
        <f>VLOOKUP(D1299,#REF!,14,FALSE)</f>
        <v>#REF!</v>
      </c>
      <c r="H1305" s="259"/>
      <c r="I1305" s="259"/>
      <c r="J1305" s="8"/>
      <c r="K1305" s="8"/>
    </row>
    <row r="1306" spans="3:11" x14ac:dyDescent="0.3">
      <c r="C1306" s="257" t="s">
        <v>17</v>
      </c>
      <c r="D1306" s="257"/>
      <c r="E1306" s="257"/>
      <c r="F1306" s="257"/>
      <c r="G1306" s="21" t="e">
        <f>VLOOKUP(D1299,#REF!,15,FALSE)</f>
        <v>#REF!</v>
      </c>
      <c r="H1306" s="259"/>
      <c r="I1306" s="259"/>
      <c r="J1306" s="8"/>
      <c r="K1306" s="8"/>
    </row>
    <row r="1307" spans="3:11" x14ac:dyDescent="0.3">
      <c r="C1307" s="257" t="s">
        <v>18</v>
      </c>
      <c r="D1307" s="257"/>
      <c r="E1307" s="257"/>
      <c r="F1307" s="257"/>
      <c r="G1307" s="21" t="e">
        <f>VLOOKUP(D1299,#REF!,16,FALSE)</f>
        <v>#REF!</v>
      </c>
      <c r="H1307" s="268" t="s">
        <v>165</v>
      </c>
      <c r="I1307" s="268"/>
      <c r="J1307" s="8"/>
      <c r="K1307" s="8"/>
    </row>
    <row r="1308" spans="3:11" x14ac:dyDescent="0.3">
      <c r="C1308" s="257" t="s">
        <v>19</v>
      </c>
      <c r="D1308" s="257"/>
      <c r="E1308" s="257"/>
      <c r="F1308" s="257"/>
      <c r="G1308" s="22">
        <v>0</v>
      </c>
      <c r="H1308" s="259" t="s">
        <v>153</v>
      </c>
      <c r="I1308" s="259"/>
      <c r="J1308" s="8"/>
      <c r="K1308" s="8"/>
    </row>
    <row r="1309" spans="3:11" x14ac:dyDescent="0.3">
      <c r="C1309" s="257" t="s">
        <v>20</v>
      </c>
      <c r="D1309" s="257"/>
      <c r="E1309" s="257"/>
      <c r="F1309" s="257"/>
      <c r="G1309" s="21" t="e">
        <f>VLOOKUP(D1299,#REF!,18,FALSE)</f>
        <v>#REF!</v>
      </c>
      <c r="H1309" s="268" t="s">
        <v>166</v>
      </c>
      <c r="I1309" s="268"/>
      <c r="J1309" s="8"/>
      <c r="K1309" s="8"/>
    </row>
    <row r="1310" spans="3:11" x14ac:dyDescent="0.3">
      <c r="C1310" s="257" t="s">
        <v>21</v>
      </c>
      <c r="D1310" s="257"/>
      <c r="E1310" s="257"/>
      <c r="F1310" s="257"/>
      <c r="G1310" s="21" t="e">
        <f>VLOOKUP(D1299,#REF!,19,FALSE)</f>
        <v>#REF!</v>
      </c>
      <c r="H1310" s="259"/>
      <c r="I1310" s="259"/>
      <c r="J1310" s="8"/>
      <c r="K1310" s="8"/>
    </row>
    <row r="1311" spans="3:11" x14ac:dyDescent="0.3">
      <c r="C1311" s="257" t="s">
        <v>22</v>
      </c>
      <c r="D1311" s="257"/>
      <c r="E1311" s="257"/>
      <c r="F1311" s="257"/>
      <c r="G1311" s="21" t="e">
        <f>VLOOKUP(D1299,#REF!,20,FALSE)</f>
        <v>#REF!</v>
      </c>
      <c r="H1311" s="261"/>
      <c r="I1311" s="261"/>
      <c r="J1311" s="8"/>
      <c r="K1311" s="8"/>
    </row>
    <row r="1312" spans="3:11" x14ac:dyDescent="0.3">
      <c r="C1312" s="262" t="s">
        <v>23</v>
      </c>
      <c r="D1312" s="263"/>
      <c r="E1312" s="263"/>
      <c r="F1312" s="263"/>
      <c r="G1312" s="23" t="e">
        <f>VLOOKUP(D1299,#REF!,21,FALSE)</f>
        <v>#REF!</v>
      </c>
      <c r="H1312" s="266" t="e">
        <f>VLOOKUP(D1299,#REF!,2,FALSE)</f>
        <v>#REF!</v>
      </c>
      <c r="I1312" s="267"/>
      <c r="J1312" s="8"/>
      <c r="K1312" s="8"/>
    </row>
    <row r="1313" spans="2:11" x14ac:dyDescent="0.3">
      <c r="C1313" s="264"/>
      <c r="D1313" s="265"/>
      <c r="E1313" s="265"/>
      <c r="F1313" s="265"/>
      <c r="G1313" s="24"/>
      <c r="H1313" s="25"/>
      <c r="I1313" s="26"/>
      <c r="J1313" s="8"/>
      <c r="K1313" s="8"/>
    </row>
    <row r="1314" spans="2:11" x14ac:dyDescent="0.3">
      <c r="C1314" s="257" t="s">
        <v>24</v>
      </c>
      <c r="D1314" s="257"/>
      <c r="E1314" s="257"/>
      <c r="F1314" s="257"/>
      <c r="G1314" s="27" t="e">
        <f>SUM(G1303:G1313)</f>
        <v>#REF!</v>
      </c>
      <c r="H1314" s="258"/>
      <c r="I1314" s="258"/>
      <c r="J1314" s="8"/>
      <c r="K1314" s="8"/>
    </row>
    <row r="1315" spans="2:11" x14ac:dyDescent="0.3">
      <c r="C1315" s="257" t="s">
        <v>0</v>
      </c>
      <c r="D1315" s="257"/>
      <c r="E1315" s="257"/>
      <c r="F1315" s="257"/>
      <c r="G1315" s="27" t="e">
        <f>TRUNC(G1314*0.16,2)</f>
        <v>#REF!</v>
      </c>
      <c r="H1315" s="259"/>
      <c r="I1315" s="259"/>
      <c r="J1315" s="8"/>
      <c r="K1315" s="8"/>
    </row>
    <row r="1316" spans="2:11" x14ac:dyDescent="0.3">
      <c r="C1316" s="260" t="s">
        <v>1</v>
      </c>
      <c r="D1316" s="260"/>
      <c r="E1316" s="260"/>
      <c r="F1316" s="260"/>
      <c r="G1316" s="28" t="e">
        <f>+G1314+G1315</f>
        <v>#REF!</v>
      </c>
      <c r="H1316" s="259"/>
      <c r="I1316" s="259"/>
      <c r="J1316" s="8"/>
      <c r="K1316" s="8"/>
    </row>
    <row r="1317" spans="2:11" x14ac:dyDescent="0.3">
      <c r="B1317" s="11" t="s">
        <v>167</v>
      </c>
      <c r="D1317" s="11"/>
      <c r="E1317" s="11"/>
      <c r="F1317" s="8"/>
      <c r="G1317" s="8"/>
      <c r="H1317" s="8"/>
      <c r="I1317" s="8"/>
      <c r="J1317" s="8"/>
      <c r="K1317" s="8"/>
    </row>
    <row r="1318" spans="2:11" x14ac:dyDescent="0.3">
      <c r="B1318" s="18" t="s">
        <v>168</v>
      </c>
      <c r="C1318" s="256" t="s">
        <v>169</v>
      </c>
      <c r="D1318" s="256"/>
      <c r="E1318" s="256"/>
      <c r="F1318" s="256"/>
      <c r="G1318" s="256"/>
      <c r="H1318" s="256"/>
      <c r="I1318" s="256"/>
      <c r="J1318" s="8"/>
    </row>
    <row r="1319" spans="2:11" x14ac:dyDescent="0.3">
      <c r="B1319" s="29"/>
      <c r="C1319" s="256"/>
      <c r="D1319" s="256"/>
      <c r="E1319" s="256"/>
      <c r="F1319" s="256"/>
      <c r="G1319" s="256"/>
      <c r="H1319" s="256"/>
      <c r="I1319" s="256"/>
      <c r="J1319" s="8"/>
    </row>
    <row r="1320" spans="2:11" x14ac:dyDescent="0.3">
      <c r="B1320" s="18" t="s">
        <v>170</v>
      </c>
      <c r="C1320" s="256" t="s">
        <v>171</v>
      </c>
      <c r="D1320" s="256"/>
      <c r="E1320" s="256"/>
      <c r="F1320" s="256"/>
      <c r="G1320" s="256"/>
      <c r="H1320" s="256"/>
      <c r="I1320" s="256"/>
      <c r="J1320" s="8"/>
    </row>
    <row r="1321" spans="2:11" x14ac:dyDescent="0.3">
      <c r="B1321" s="29"/>
      <c r="C1321" s="256"/>
      <c r="D1321" s="256"/>
      <c r="E1321" s="256"/>
      <c r="F1321" s="256"/>
      <c r="G1321" s="256"/>
      <c r="H1321" s="256"/>
      <c r="I1321" s="256"/>
      <c r="J1321" s="8"/>
    </row>
    <row r="1322" spans="2:11" x14ac:dyDescent="0.3">
      <c r="B1322" s="18" t="s">
        <v>172</v>
      </c>
      <c r="C1322" s="256" t="s">
        <v>173</v>
      </c>
      <c r="D1322" s="256"/>
      <c r="E1322" s="256"/>
      <c r="F1322" s="256"/>
      <c r="G1322" s="256"/>
      <c r="H1322" s="256"/>
      <c r="I1322" s="256"/>
      <c r="J1322" s="8"/>
    </row>
    <row r="1323" spans="2:11" x14ac:dyDescent="0.3">
      <c r="B1323" s="18"/>
      <c r="C1323" s="256"/>
      <c r="D1323" s="256"/>
      <c r="E1323" s="256"/>
      <c r="F1323" s="256"/>
      <c r="G1323" s="256"/>
      <c r="H1323" s="256"/>
      <c r="I1323" s="256"/>
      <c r="J1323" s="8"/>
    </row>
    <row r="1324" spans="2:11" x14ac:dyDescent="0.3">
      <c r="B1324" s="29"/>
      <c r="C1324" s="256"/>
      <c r="D1324" s="256"/>
      <c r="E1324" s="256"/>
      <c r="F1324" s="256"/>
      <c r="G1324" s="256"/>
      <c r="H1324" s="256"/>
      <c r="I1324" s="256"/>
      <c r="J1324" s="8"/>
    </row>
    <row r="1325" spans="2:11" x14ac:dyDescent="0.3">
      <c r="B1325" s="18" t="s">
        <v>174</v>
      </c>
      <c r="C1325" s="256" t="s">
        <v>175</v>
      </c>
      <c r="D1325" s="256"/>
      <c r="E1325" s="256"/>
      <c r="F1325" s="256"/>
      <c r="G1325" s="256"/>
      <c r="H1325" s="256"/>
      <c r="I1325" s="256"/>
      <c r="J1325" s="8"/>
    </row>
    <row r="1326" spans="2:11" ht="16.5" customHeight="1" x14ac:dyDescent="0.3">
      <c r="B1326" s="18" t="s">
        <v>176</v>
      </c>
      <c r="C1326" s="256" t="s">
        <v>192</v>
      </c>
      <c r="D1326" s="256"/>
      <c r="E1326" s="256"/>
      <c r="F1326" s="256"/>
      <c r="G1326" s="256"/>
      <c r="H1326" s="256"/>
      <c r="I1326" s="256"/>
      <c r="J1326" s="256"/>
      <c r="K1326" s="256"/>
    </row>
    <row r="1327" spans="2:11" ht="16.5" customHeight="1" x14ac:dyDescent="0.3">
      <c r="B1327" s="18"/>
      <c r="C1327" s="256"/>
      <c r="D1327" s="256"/>
      <c r="E1327" s="256"/>
      <c r="F1327" s="256"/>
      <c r="G1327" s="256"/>
      <c r="H1327" s="256"/>
      <c r="I1327" s="256"/>
      <c r="J1327" s="256"/>
      <c r="K1327" s="256"/>
    </row>
    <row r="1328" spans="2:11" x14ac:dyDescent="0.3">
      <c r="C1328" s="256"/>
      <c r="D1328" s="256"/>
      <c r="E1328" s="256"/>
      <c r="F1328" s="256"/>
      <c r="G1328" s="256"/>
      <c r="H1328" s="256"/>
      <c r="I1328" s="256"/>
      <c r="J1328" s="256"/>
      <c r="K1328" s="256"/>
    </row>
    <row r="1329" spans="2:11" s="32" customFormat="1" ht="15" customHeight="1" x14ac:dyDescent="0.3">
      <c r="B1329" s="30"/>
      <c r="C1329" s="30"/>
      <c r="D1329" s="6"/>
      <c r="E1329" s="31" t="s">
        <v>177</v>
      </c>
      <c r="F1329" s="30"/>
      <c r="G1329" s="30"/>
    </row>
    <row r="1330" spans="2:11" s="32" customFormat="1" ht="21" x14ac:dyDescent="0.3">
      <c r="B1330" s="30"/>
      <c r="C1330" s="30"/>
      <c r="D1330" s="6"/>
      <c r="E1330" s="31" t="s">
        <v>178</v>
      </c>
      <c r="F1330" s="30"/>
      <c r="G1330" s="30"/>
    </row>
    <row r="1331" spans="2:11" s="32" customFormat="1" ht="21" x14ac:dyDescent="0.3">
      <c r="B1331" s="30"/>
      <c r="C1331" s="30"/>
      <c r="D1331" s="6"/>
      <c r="E1331" s="31" t="s">
        <v>179</v>
      </c>
      <c r="F1331" s="30"/>
      <c r="G1331" s="30"/>
    </row>
    <row r="1332" spans="2:11" s="32" customFormat="1" ht="21" x14ac:dyDescent="0.3">
      <c r="B1332" s="30"/>
      <c r="C1332" s="30"/>
      <c r="D1332" s="6"/>
      <c r="E1332" s="31" t="s">
        <v>180</v>
      </c>
      <c r="F1332" s="30"/>
      <c r="G1332" s="30"/>
      <c r="H1332" s="33"/>
    </row>
    <row r="1333" spans="2:11" x14ac:dyDescent="0.3">
      <c r="C1333" s="32"/>
      <c r="D1333" s="32"/>
      <c r="E1333" s="32"/>
      <c r="F1333" s="32"/>
      <c r="G1333" s="32"/>
      <c r="H1333" s="32"/>
      <c r="I1333" s="32"/>
      <c r="J1333" s="32"/>
      <c r="K1333" s="34"/>
    </row>
    <row r="1336" spans="2:11" x14ac:dyDescent="0.3">
      <c r="F1336" s="7" t="s">
        <v>154</v>
      </c>
    </row>
    <row r="1337" spans="2:11" x14ac:dyDescent="0.3">
      <c r="F1337" s="7" t="s">
        <v>155</v>
      </c>
    </row>
    <row r="1338" spans="2:11" x14ac:dyDescent="0.3">
      <c r="C1338" s="275" t="s">
        <v>156</v>
      </c>
      <c r="D1338" s="275"/>
      <c r="E1338" s="275"/>
      <c r="F1338" s="275"/>
      <c r="G1338" s="275"/>
      <c r="H1338" s="275"/>
      <c r="I1338" s="275"/>
      <c r="J1338" s="275"/>
      <c r="K1338" s="8"/>
    </row>
    <row r="1339" spans="2:11" x14ac:dyDescent="0.3">
      <c r="C1339" s="275"/>
      <c r="D1339" s="275"/>
      <c r="E1339" s="275"/>
      <c r="F1339" s="275"/>
      <c r="G1339" s="275"/>
      <c r="H1339" s="275"/>
      <c r="I1339" s="275"/>
      <c r="J1339" s="275"/>
      <c r="K1339" s="8"/>
    </row>
    <row r="1340" spans="2:11" x14ac:dyDescent="0.3">
      <c r="C1340" s="9"/>
      <c r="D1340" s="9"/>
      <c r="E1340" s="9"/>
      <c r="F1340" s="10"/>
      <c r="G1340" s="10"/>
      <c r="H1340" s="10"/>
      <c r="I1340" s="10"/>
      <c r="J1340" s="10"/>
      <c r="K1340" s="8"/>
    </row>
    <row r="1341" spans="2:11" x14ac:dyDescent="0.3">
      <c r="C1341" s="256" t="s">
        <v>157</v>
      </c>
      <c r="D1341" s="256"/>
      <c r="E1341" s="256"/>
      <c r="F1341" s="256"/>
      <c r="G1341" s="256"/>
      <c r="H1341" s="256"/>
      <c r="I1341" s="256"/>
      <c r="J1341" s="256"/>
      <c r="K1341" s="8"/>
    </row>
    <row r="1342" spans="2:11" x14ac:dyDescent="0.3">
      <c r="C1342" s="256"/>
      <c r="D1342" s="256"/>
      <c r="E1342" s="256"/>
      <c r="F1342" s="256"/>
      <c r="G1342" s="256"/>
      <c r="H1342" s="256"/>
      <c r="I1342" s="256"/>
      <c r="J1342" s="256"/>
      <c r="K1342" s="8"/>
    </row>
    <row r="1343" spans="2:11" x14ac:dyDescent="0.3">
      <c r="C1343" s="11"/>
      <c r="D1343" s="11"/>
      <c r="E1343" s="11"/>
      <c r="F1343" s="8"/>
      <c r="G1343" s="8"/>
      <c r="H1343" s="8"/>
      <c r="I1343" s="8"/>
      <c r="J1343" s="8"/>
      <c r="K1343" s="8"/>
    </row>
    <row r="1344" spans="2:11" x14ac:dyDescent="0.3">
      <c r="C1344" s="11" t="s">
        <v>158</v>
      </c>
      <c r="D1344" s="12" t="s">
        <v>25</v>
      </c>
      <c r="E1344" s="13"/>
      <c r="G1344" s="11"/>
      <c r="H1344" s="14" t="s">
        <v>159</v>
      </c>
      <c r="I1344" s="15" t="e">
        <f>VLOOKUP(D1345,#REF!,24,FALSE)</f>
        <v>#REF!</v>
      </c>
      <c r="J1344" s="8"/>
    </row>
    <row r="1345" spans="3:11" x14ac:dyDescent="0.3">
      <c r="C1345" s="11" t="s">
        <v>160</v>
      </c>
      <c r="D1345" s="35" t="s">
        <v>62</v>
      </c>
      <c r="E1345" s="13"/>
      <c r="F1345" s="11"/>
      <c r="H1345" s="14" t="s">
        <v>161</v>
      </c>
      <c r="I1345" s="36" t="s">
        <v>64</v>
      </c>
      <c r="J1345" s="36"/>
      <c r="K1345" s="36"/>
    </row>
    <row r="1346" spans="3:11" ht="16.5" customHeight="1" x14ac:dyDescent="0.3">
      <c r="C1346" s="13"/>
      <c r="D1346" s="13"/>
      <c r="E1346" s="13"/>
      <c r="F1346" s="13"/>
      <c r="G1346" s="16"/>
      <c r="H1346" s="17"/>
      <c r="I1346" s="36"/>
      <c r="J1346" s="36"/>
      <c r="K1346" s="36"/>
    </row>
    <row r="1347" spans="3:11" ht="17.25" thickBot="1" x14ac:dyDescent="0.35">
      <c r="C1347" s="18"/>
      <c r="D1347" s="18"/>
      <c r="E1347" s="18"/>
      <c r="F1347" s="8"/>
      <c r="G1347" s="8"/>
      <c r="H1347" s="8"/>
      <c r="I1347" s="8"/>
      <c r="J1347" s="8"/>
      <c r="K1347" s="8"/>
    </row>
    <row r="1348" spans="3:11" ht="26.25" thickBot="1" x14ac:dyDescent="0.35">
      <c r="C1348" s="269" t="s">
        <v>162</v>
      </c>
      <c r="D1348" s="270"/>
      <c r="E1348" s="270"/>
      <c r="F1348" s="271"/>
      <c r="G1348" s="19" t="s">
        <v>163</v>
      </c>
      <c r="H1348" s="272" t="s">
        <v>164</v>
      </c>
      <c r="I1348" s="273"/>
      <c r="J1348" s="8"/>
      <c r="K1348" s="8"/>
    </row>
    <row r="1349" spans="3:11" x14ac:dyDescent="0.3">
      <c r="C1349" s="274" t="s">
        <v>14</v>
      </c>
      <c r="D1349" s="274"/>
      <c r="E1349" s="274"/>
      <c r="F1349" s="274"/>
      <c r="G1349" s="20" t="e">
        <f>VLOOKUP(D1345,#REF!,12,FALSE)</f>
        <v>#REF!</v>
      </c>
      <c r="H1349" s="258"/>
      <c r="I1349" s="258"/>
      <c r="J1349" s="8"/>
      <c r="K1349" s="8"/>
    </row>
    <row r="1350" spans="3:11" x14ac:dyDescent="0.3">
      <c r="C1350" s="257" t="s">
        <v>15</v>
      </c>
      <c r="D1350" s="257"/>
      <c r="E1350" s="257"/>
      <c r="F1350" s="257"/>
      <c r="G1350" s="21" t="e">
        <f>VLOOKUP(D1345,#REF!,13,FALSE)</f>
        <v>#REF!</v>
      </c>
      <c r="H1350" s="259"/>
      <c r="I1350" s="259"/>
      <c r="J1350" s="8"/>
      <c r="K1350" s="8"/>
    </row>
    <row r="1351" spans="3:11" x14ac:dyDescent="0.3">
      <c r="C1351" s="257" t="s">
        <v>16</v>
      </c>
      <c r="D1351" s="257"/>
      <c r="E1351" s="257"/>
      <c r="F1351" s="257"/>
      <c r="G1351" s="21" t="e">
        <f>VLOOKUP(D1345,#REF!,14,FALSE)</f>
        <v>#REF!</v>
      </c>
      <c r="H1351" s="259"/>
      <c r="I1351" s="259"/>
      <c r="J1351" s="8"/>
      <c r="K1351" s="8"/>
    </row>
    <row r="1352" spans="3:11" x14ac:dyDescent="0.3">
      <c r="C1352" s="257" t="s">
        <v>17</v>
      </c>
      <c r="D1352" s="257"/>
      <c r="E1352" s="257"/>
      <c r="F1352" s="257"/>
      <c r="G1352" s="21" t="e">
        <f>VLOOKUP(D1345,#REF!,15,FALSE)</f>
        <v>#REF!</v>
      </c>
      <c r="H1352" s="259"/>
      <c r="I1352" s="259"/>
      <c r="J1352" s="8"/>
      <c r="K1352" s="8"/>
    </row>
    <row r="1353" spans="3:11" x14ac:dyDescent="0.3">
      <c r="C1353" s="257" t="s">
        <v>18</v>
      </c>
      <c r="D1353" s="257"/>
      <c r="E1353" s="257"/>
      <c r="F1353" s="257"/>
      <c r="G1353" s="21" t="e">
        <f>VLOOKUP(D1345,#REF!,16,FALSE)</f>
        <v>#REF!</v>
      </c>
      <c r="H1353" s="268" t="s">
        <v>165</v>
      </c>
      <c r="I1353" s="268"/>
      <c r="J1353" s="8"/>
      <c r="K1353" s="8"/>
    </row>
    <row r="1354" spans="3:11" x14ac:dyDescent="0.3">
      <c r="C1354" s="257" t="s">
        <v>19</v>
      </c>
      <c r="D1354" s="257"/>
      <c r="E1354" s="257"/>
      <c r="F1354" s="257"/>
      <c r="G1354" s="22">
        <v>0</v>
      </c>
      <c r="H1354" s="259" t="s">
        <v>153</v>
      </c>
      <c r="I1354" s="259"/>
      <c r="J1354" s="8"/>
      <c r="K1354" s="8"/>
    </row>
    <row r="1355" spans="3:11" x14ac:dyDescent="0.3">
      <c r="C1355" s="257" t="s">
        <v>20</v>
      </c>
      <c r="D1355" s="257"/>
      <c r="E1355" s="257"/>
      <c r="F1355" s="257"/>
      <c r="G1355" s="21" t="e">
        <f>VLOOKUP(D1345,#REF!,18,FALSE)</f>
        <v>#REF!</v>
      </c>
      <c r="H1355" s="268" t="s">
        <v>166</v>
      </c>
      <c r="I1355" s="268"/>
      <c r="J1355" s="8"/>
      <c r="K1355" s="8"/>
    </row>
    <row r="1356" spans="3:11" x14ac:dyDescent="0.3">
      <c r="C1356" s="257" t="s">
        <v>21</v>
      </c>
      <c r="D1356" s="257"/>
      <c r="E1356" s="257"/>
      <c r="F1356" s="257"/>
      <c r="G1356" s="21" t="e">
        <f>VLOOKUP(D1345,#REF!,19,FALSE)</f>
        <v>#REF!</v>
      </c>
      <c r="H1356" s="259"/>
      <c r="I1356" s="259"/>
      <c r="J1356" s="8"/>
      <c r="K1356" s="8"/>
    </row>
    <row r="1357" spans="3:11" x14ac:dyDescent="0.3">
      <c r="C1357" s="257" t="s">
        <v>22</v>
      </c>
      <c r="D1357" s="257"/>
      <c r="E1357" s="257"/>
      <c r="F1357" s="257"/>
      <c r="G1357" s="21" t="e">
        <f>VLOOKUP(D1345,#REF!,20,FALSE)</f>
        <v>#REF!</v>
      </c>
      <c r="H1357" s="261"/>
      <c r="I1357" s="261"/>
      <c r="J1357" s="8"/>
      <c r="K1357" s="8"/>
    </row>
    <row r="1358" spans="3:11" x14ac:dyDescent="0.3">
      <c r="C1358" s="262" t="s">
        <v>23</v>
      </c>
      <c r="D1358" s="263"/>
      <c r="E1358" s="263"/>
      <c r="F1358" s="263"/>
      <c r="G1358" s="23" t="e">
        <f>VLOOKUP(D1345,#REF!,21,FALSE)</f>
        <v>#REF!</v>
      </c>
      <c r="H1358" s="266" t="e">
        <f>VLOOKUP(D1345,#REF!,2,FALSE)</f>
        <v>#REF!</v>
      </c>
      <c r="I1358" s="267"/>
      <c r="J1358" s="8"/>
      <c r="K1358" s="8"/>
    </row>
    <row r="1359" spans="3:11" x14ac:dyDescent="0.3">
      <c r="C1359" s="264"/>
      <c r="D1359" s="265"/>
      <c r="E1359" s="265"/>
      <c r="F1359" s="265"/>
      <c r="G1359" s="24"/>
      <c r="H1359" s="25"/>
      <c r="I1359" s="26"/>
      <c r="J1359" s="8"/>
      <c r="K1359" s="8"/>
    </row>
    <row r="1360" spans="3:11" x14ac:dyDescent="0.3">
      <c r="C1360" s="257" t="s">
        <v>24</v>
      </c>
      <c r="D1360" s="257"/>
      <c r="E1360" s="257"/>
      <c r="F1360" s="257"/>
      <c r="G1360" s="27" t="e">
        <f>SUM(G1349:G1359)</f>
        <v>#REF!</v>
      </c>
      <c r="H1360" s="258"/>
      <c r="I1360" s="258"/>
      <c r="J1360" s="8"/>
      <c r="K1360" s="8"/>
    </row>
    <row r="1361" spans="2:11" x14ac:dyDescent="0.3">
      <c r="C1361" s="257" t="s">
        <v>0</v>
      </c>
      <c r="D1361" s="257"/>
      <c r="E1361" s="257"/>
      <c r="F1361" s="257"/>
      <c r="G1361" s="27" t="e">
        <f>TRUNC(G1360*0.16,2)</f>
        <v>#REF!</v>
      </c>
      <c r="H1361" s="259"/>
      <c r="I1361" s="259"/>
      <c r="J1361" s="8"/>
      <c r="K1361" s="8"/>
    </row>
    <row r="1362" spans="2:11" x14ac:dyDescent="0.3">
      <c r="C1362" s="260" t="s">
        <v>1</v>
      </c>
      <c r="D1362" s="260"/>
      <c r="E1362" s="260"/>
      <c r="F1362" s="260"/>
      <c r="G1362" s="28" t="e">
        <f>+G1360+G1361</f>
        <v>#REF!</v>
      </c>
      <c r="H1362" s="259"/>
      <c r="I1362" s="259"/>
      <c r="J1362" s="8"/>
      <c r="K1362" s="8"/>
    </row>
    <row r="1363" spans="2:11" x14ac:dyDescent="0.3">
      <c r="B1363" s="11" t="s">
        <v>167</v>
      </c>
      <c r="D1363" s="11"/>
      <c r="E1363" s="11"/>
      <c r="F1363" s="8"/>
      <c r="G1363" s="8"/>
      <c r="H1363" s="8"/>
      <c r="I1363" s="8"/>
      <c r="J1363" s="8"/>
      <c r="K1363" s="8"/>
    </row>
    <row r="1364" spans="2:11" x14ac:dyDescent="0.3">
      <c r="B1364" s="18" t="s">
        <v>168</v>
      </c>
      <c r="C1364" s="256" t="s">
        <v>169</v>
      </c>
      <c r="D1364" s="256"/>
      <c r="E1364" s="256"/>
      <c r="F1364" s="256"/>
      <c r="G1364" s="256"/>
      <c r="H1364" s="256"/>
      <c r="I1364" s="256"/>
      <c r="J1364" s="8"/>
    </row>
    <row r="1365" spans="2:11" x14ac:dyDescent="0.3">
      <c r="B1365" s="29"/>
      <c r="C1365" s="256"/>
      <c r="D1365" s="256"/>
      <c r="E1365" s="256"/>
      <c r="F1365" s="256"/>
      <c r="G1365" s="256"/>
      <c r="H1365" s="256"/>
      <c r="I1365" s="256"/>
      <c r="J1365" s="8"/>
    </row>
    <row r="1366" spans="2:11" x14ac:dyDescent="0.3">
      <c r="B1366" s="18" t="s">
        <v>170</v>
      </c>
      <c r="C1366" s="256" t="s">
        <v>171</v>
      </c>
      <c r="D1366" s="256"/>
      <c r="E1366" s="256"/>
      <c r="F1366" s="256"/>
      <c r="G1366" s="256"/>
      <c r="H1366" s="256"/>
      <c r="I1366" s="256"/>
      <c r="J1366" s="8"/>
    </row>
    <row r="1367" spans="2:11" x14ac:dyDescent="0.3">
      <c r="B1367" s="29"/>
      <c r="C1367" s="256"/>
      <c r="D1367" s="256"/>
      <c r="E1367" s="256"/>
      <c r="F1367" s="256"/>
      <c r="G1367" s="256"/>
      <c r="H1367" s="256"/>
      <c r="I1367" s="256"/>
      <c r="J1367" s="8"/>
    </row>
    <row r="1368" spans="2:11" x14ac:dyDescent="0.3">
      <c r="B1368" s="18" t="s">
        <v>172</v>
      </c>
      <c r="C1368" s="256" t="s">
        <v>173</v>
      </c>
      <c r="D1368" s="256"/>
      <c r="E1368" s="256"/>
      <c r="F1368" s="256"/>
      <c r="G1368" s="256"/>
      <c r="H1368" s="256"/>
      <c r="I1368" s="256"/>
      <c r="J1368" s="8"/>
    </row>
    <row r="1369" spans="2:11" x14ac:dyDescent="0.3">
      <c r="B1369" s="18"/>
      <c r="C1369" s="256"/>
      <c r="D1369" s="256"/>
      <c r="E1369" s="256"/>
      <c r="F1369" s="256"/>
      <c r="G1369" s="256"/>
      <c r="H1369" s="256"/>
      <c r="I1369" s="256"/>
      <c r="J1369" s="8"/>
    </row>
    <row r="1370" spans="2:11" x14ac:dyDescent="0.3">
      <c r="B1370" s="29"/>
      <c r="C1370" s="256"/>
      <c r="D1370" s="256"/>
      <c r="E1370" s="256"/>
      <c r="F1370" s="256"/>
      <c r="G1370" s="256"/>
      <c r="H1370" s="256"/>
      <c r="I1370" s="256"/>
      <c r="J1370" s="8"/>
    </row>
    <row r="1371" spans="2:11" x14ac:dyDescent="0.3">
      <c r="B1371" s="18" t="s">
        <v>174</v>
      </c>
      <c r="C1371" s="256" t="s">
        <v>175</v>
      </c>
      <c r="D1371" s="256"/>
      <c r="E1371" s="256"/>
      <c r="F1371" s="256"/>
      <c r="G1371" s="256"/>
      <c r="H1371" s="256"/>
      <c r="I1371" s="256"/>
      <c r="J1371" s="8"/>
    </row>
    <row r="1372" spans="2:11" ht="16.5" customHeight="1" x14ac:dyDescent="0.3">
      <c r="B1372" s="18" t="s">
        <v>176</v>
      </c>
      <c r="C1372" s="256" t="s">
        <v>192</v>
      </c>
      <c r="D1372" s="256"/>
      <c r="E1372" s="256"/>
      <c r="F1372" s="256"/>
      <c r="G1372" s="256"/>
      <c r="H1372" s="256"/>
      <c r="I1372" s="256"/>
      <c r="J1372" s="256"/>
      <c r="K1372" s="256"/>
    </row>
    <row r="1373" spans="2:11" ht="16.5" customHeight="1" x14ac:dyDescent="0.3">
      <c r="B1373" s="18"/>
      <c r="C1373" s="256"/>
      <c r="D1373" s="256"/>
      <c r="E1373" s="256"/>
      <c r="F1373" s="256"/>
      <c r="G1373" s="256"/>
      <c r="H1373" s="256"/>
      <c r="I1373" s="256"/>
      <c r="J1373" s="256"/>
      <c r="K1373" s="256"/>
    </row>
    <row r="1374" spans="2:11" x14ac:dyDescent="0.3">
      <c r="C1374" s="256"/>
      <c r="D1374" s="256"/>
      <c r="E1374" s="256"/>
      <c r="F1374" s="256"/>
      <c r="G1374" s="256"/>
      <c r="H1374" s="256"/>
      <c r="I1374" s="256"/>
      <c r="J1374" s="256"/>
      <c r="K1374" s="256"/>
    </row>
    <row r="1375" spans="2:11" s="32" customFormat="1" ht="15" customHeight="1" x14ac:dyDescent="0.3">
      <c r="B1375" s="30"/>
      <c r="C1375" s="30"/>
      <c r="D1375" s="6"/>
      <c r="E1375" s="31" t="s">
        <v>177</v>
      </c>
      <c r="F1375" s="30"/>
      <c r="G1375" s="30"/>
    </row>
    <row r="1376" spans="2:11" s="32" customFormat="1" ht="21" x14ac:dyDescent="0.3">
      <c r="B1376" s="30"/>
      <c r="C1376" s="30"/>
      <c r="D1376" s="6"/>
      <c r="E1376" s="31" t="s">
        <v>178</v>
      </c>
      <c r="F1376" s="30"/>
      <c r="G1376" s="30"/>
    </row>
    <row r="1377" spans="2:11" s="32" customFormat="1" ht="21" x14ac:dyDescent="0.3">
      <c r="B1377" s="30"/>
      <c r="C1377" s="30"/>
      <c r="D1377" s="6"/>
      <c r="E1377" s="31" t="s">
        <v>179</v>
      </c>
      <c r="F1377" s="30"/>
      <c r="G1377" s="30"/>
    </row>
    <row r="1378" spans="2:11" s="32" customFormat="1" ht="21" x14ac:dyDescent="0.3">
      <c r="B1378" s="30"/>
      <c r="C1378" s="30"/>
      <c r="D1378" s="6"/>
      <c r="E1378" s="31" t="s">
        <v>180</v>
      </c>
      <c r="F1378" s="30"/>
      <c r="G1378" s="30"/>
      <c r="H1378" s="33"/>
    </row>
    <row r="1379" spans="2:11" x14ac:dyDescent="0.3">
      <c r="C1379" s="32"/>
      <c r="D1379" s="32"/>
      <c r="E1379" s="32"/>
      <c r="F1379" s="32"/>
      <c r="G1379" s="32"/>
      <c r="H1379" s="32"/>
      <c r="I1379" s="32"/>
      <c r="J1379" s="32"/>
      <c r="K1379" s="34"/>
    </row>
    <row r="1382" spans="2:11" x14ac:dyDescent="0.3">
      <c r="F1382" s="7" t="s">
        <v>154</v>
      </c>
    </row>
    <row r="1383" spans="2:11" x14ac:dyDescent="0.3">
      <c r="F1383" s="7" t="s">
        <v>155</v>
      </c>
    </row>
    <row r="1384" spans="2:11" x14ac:dyDescent="0.3">
      <c r="C1384" s="275" t="s">
        <v>156</v>
      </c>
      <c r="D1384" s="275"/>
      <c r="E1384" s="275"/>
      <c r="F1384" s="275"/>
      <c r="G1384" s="275"/>
      <c r="H1384" s="275"/>
      <c r="I1384" s="275"/>
      <c r="J1384" s="275"/>
      <c r="K1384" s="8"/>
    </row>
    <row r="1385" spans="2:11" x14ac:dyDescent="0.3">
      <c r="C1385" s="275"/>
      <c r="D1385" s="275"/>
      <c r="E1385" s="275"/>
      <c r="F1385" s="275"/>
      <c r="G1385" s="275"/>
      <c r="H1385" s="275"/>
      <c r="I1385" s="275"/>
      <c r="J1385" s="275"/>
      <c r="K1385" s="8"/>
    </row>
    <row r="1386" spans="2:11" x14ac:dyDescent="0.3">
      <c r="C1386" s="9"/>
      <c r="D1386" s="9"/>
      <c r="E1386" s="9"/>
      <c r="F1386" s="10"/>
      <c r="G1386" s="10"/>
      <c r="H1386" s="10"/>
      <c r="I1386" s="10"/>
      <c r="J1386" s="10"/>
      <c r="K1386" s="8"/>
    </row>
    <row r="1387" spans="2:11" x14ac:dyDescent="0.3">
      <c r="C1387" s="256" t="s">
        <v>157</v>
      </c>
      <c r="D1387" s="256"/>
      <c r="E1387" s="256"/>
      <c r="F1387" s="256"/>
      <c r="G1387" s="256"/>
      <c r="H1387" s="256"/>
      <c r="I1387" s="256"/>
      <c r="J1387" s="256"/>
      <c r="K1387" s="8"/>
    </row>
    <row r="1388" spans="2:11" x14ac:dyDescent="0.3">
      <c r="C1388" s="256"/>
      <c r="D1388" s="256"/>
      <c r="E1388" s="256"/>
      <c r="F1388" s="256"/>
      <c r="G1388" s="256"/>
      <c r="H1388" s="256"/>
      <c r="I1388" s="256"/>
      <c r="J1388" s="256"/>
      <c r="K1388" s="8"/>
    </row>
    <row r="1389" spans="2:11" x14ac:dyDescent="0.3">
      <c r="C1389" s="11"/>
      <c r="D1389" s="11"/>
      <c r="E1389" s="11"/>
      <c r="F1389" s="8"/>
      <c r="G1389" s="8"/>
      <c r="H1389" s="8"/>
      <c r="I1389" s="8"/>
      <c r="J1389" s="8"/>
      <c r="K1389" s="8"/>
    </row>
    <row r="1390" spans="2:11" x14ac:dyDescent="0.3">
      <c r="C1390" s="11" t="s">
        <v>158</v>
      </c>
      <c r="D1390" s="12" t="s">
        <v>25</v>
      </c>
      <c r="E1390" s="13"/>
      <c r="G1390" s="11"/>
      <c r="H1390" s="14" t="s">
        <v>159</v>
      </c>
      <c r="I1390" s="15" t="e">
        <f>VLOOKUP(D1391,#REF!,24,FALSE)</f>
        <v>#REF!</v>
      </c>
      <c r="J1390" s="8"/>
    </row>
    <row r="1391" spans="2:11" x14ac:dyDescent="0.3">
      <c r="C1391" s="11" t="s">
        <v>160</v>
      </c>
      <c r="D1391" s="35" t="s">
        <v>62</v>
      </c>
      <c r="E1391" s="13"/>
      <c r="F1391" s="11"/>
      <c r="H1391" s="14" t="s">
        <v>161</v>
      </c>
      <c r="I1391" s="36" t="s">
        <v>65</v>
      </c>
      <c r="J1391" s="36"/>
      <c r="K1391" s="36"/>
    </row>
    <row r="1392" spans="2:11" ht="16.5" customHeight="1" x14ac:dyDescent="0.3">
      <c r="C1392" s="13"/>
      <c r="D1392" s="13"/>
      <c r="E1392" s="13"/>
      <c r="F1392" s="13"/>
      <c r="G1392" s="16"/>
      <c r="H1392" s="17"/>
      <c r="I1392" s="36"/>
      <c r="J1392" s="36"/>
      <c r="K1392" s="36"/>
    </row>
    <row r="1393" spans="3:11" ht="17.25" thickBot="1" x14ac:dyDescent="0.35">
      <c r="C1393" s="18"/>
      <c r="D1393" s="18"/>
      <c r="E1393" s="18"/>
      <c r="F1393" s="8"/>
      <c r="G1393" s="8"/>
      <c r="H1393" s="8"/>
      <c r="I1393" s="8"/>
      <c r="J1393" s="8"/>
      <c r="K1393" s="8"/>
    </row>
    <row r="1394" spans="3:11" ht="26.25" thickBot="1" x14ac:dyDescent="0.35">
      <c r="C1394" s="269" t="s">
        <v>162</v>
      </c>
      <c r="D1394" s="270"/>
      <c r="E1394" s="270"/>
      <c r="F1394" s="271"/>
      <c r="G1394" s="19" t="s">
        <v>163</v>
      </c>
      <c r="H1394" s="272" t="s">
        <v>164</v>
      </c>
      <c r="I1394" s="273"/>
      <c r="J1394" s="8"/>
      <c r="K1394" s="8"/>
    </row>
    <row r="1395" spans="3:11" x14ac:dyDescent="0.3">
      <c r="C1395" s="274" t="s">
        <v>14</v>
      </c>
      <c r="D1395" s="274"/>
      <c r="E1395" s="274"/>
      <c r="F1395" s="274"/>
      <c r="G1395" s="20" t="e">
        <f>VLOOKUP(D1391,#REF!,12,FALSE)</f>
        <v>#REF!</v>
      </c>
      <c r="H1395" s="258"/>
      <c r="I1395" s="258"/>
      <c r="J1395" s="8"/>
      <c r="K1395" s="8"/>
    </row>
    <row r="1396" spans="3:11" x14ac:dyDescent="0.3">
      <c r="C1396" s="257" t="s">
        <v>15</v>
      </c>
      <c r="D1396" s="257"/>
      <c r="E1396" s="257"/>
      <c r="F1396" s="257"/>
      <c r="G1396" s="21" t="e">
        <f>VLOOKUP(D1391,#REF!,13,FALSE)</f>
        <v>#REF!</v>
      </c>
      <c r="H1396" s="259"/>
      <c r="I1396" s="259"/>
      <c r="J1396" s="8"/>
      <c r="K1396" s="8"/>
    </row>
    <row r="1397" spans="3:11" x14ac:dyDescent="0.3">
      <c r="C1397" s="257" t="s">
        <v>16</v>
      </c>
      <c r="D1397" s="257"/>
      <c r="E1397" s="257"/>
      <c r="F1397" s="257"/>
      <c r="G1397" s="21" t="e">
        <f>VLOOKUP(D1391,#REF!,14,FALSE)</f>
        <v>#REF!</v>
      </c>
      <c r="H1397" s="259"/>
      <c r="I1397" s="259"/>
      <c r="J1397" s="8"/>
      <c r="K1397" s="8"/>
    </row>
    <row r="1398" spans="3:11" x14ac:dyDescent="0.3">
      <c r="C1398" s="257" t="s">
        <v>17</v>
      </c>
      <c r="D1398" s="257"/>
      <c r="E1398" s="257"/>
      <c r="F1398" s="257"/>
      <c r="G1398" s="21" t="e">
        <f>VLOOKUP(D1391,#REF!,15,FALSE)</f>
        <v>#REF!</v>
      </c>
      <c r="H1398" s="259"/>
      <c r="I1398" s="259"/>
      <c r="J1398" s="8"/>
      <c r="K1398" s="8"/>
    </row>
    <row r="1399" spans="3:11" x14ac:dyDescent="0.3">
      <c r="C1399" s="257" t="s">
        <v>18</v>
      </c>
      <c r="D1399" s="257"/>
      <c r="E1399" s="257"/>
      <c r="F1399" s="257"/>
      <c r="G1399" s="21" t="e">
        <f>VLOOKUP(D1391,#REF!,16,FALSE)</f>
        <v>#REF!</v>
      </c>
      <c r="H1399" s="268" t="s">
        <v>165</v>
      </c>
      <c r="I1399" s="268"/>
      <c r="J1399" s="8"/>
      <c r="K1399" s="8"/>
    </row>
    <row r="1400" spans="3:11" x14ac:dyDescent="0.3">
      <c r="C1400" s="257" t="s">
        <v>19</v>
      </c>
      <c r="D1400" s="257"/>
      <c r="E1400" s="257"/>
      <c r="F1400" s="257"/>
      <c r="G1400" s="22">
        <v>0</v>
      </c>
      <c r="H1400" s="259" t="s">
        <v>153</v>
      </c>
      <c r="I1400" s="259"/>
      <c r="J1400" s="8"/>
      <c r="K1400" s="8"/>
    </row>
    <row r="1401" spans="3:11" x14ac:dyDescent="0.3">
      <c r="C1401" s="257" t="s">
        <v>20</v>
      </c>
      <c r="D1401" s="257"/>
      <c r="E1401" s="257"/>
      <c r="F1401" s="257"/>
      <c r="G1401" s="21" t="e">
        <f>VLOOKUP(D1391,#REF!,18,FALSE)</f>
        <v>#REF!</v>
      </c>
      <c r="H1401" s="268" t="s">
        <v>166</v>
      </c>
      <c r="I1401" s="268"/>
      <c r="J1401" s="8"/>
      <c r="K1401" s="8"/>
    </row>
    <row r="1402" spans="3:11" x14ac:dyDescent="0.3">
      <c r="C1402" s="257" t="s">
        <v>21</v>
      </c>
      <c r="D1402" s="257"/>
      <c r="E1402" s="257"/>
      <c r="F1402" s="257"/>
      <c r="G1402" s="21" t="e">
        <f>VLOOKUP(D1391,#REF!,19,FALSE)</f>
        <v>#REF!</v>
      </c>
      <c r="H1402" s="259"/>
      <c r="I1402" s="259"/>
      <c r="J1402" s="8"/>
      <c r="K1402" s="8"/>
    </row>
    <row r="1403" spans="3:11" x14ac:dyDescent="0.3">
      <c r="C1403" s="257" t="s">
        <v>22</v>
      </c>
      <c r="D1403" s="257"/>
      <c r="E1403" s="257"/>
      <c r="F1403" s="257"/>
      <c r="G1403" s="21" t="e">
        <f>VLOOKUP(D1391,#REF!,20,FALSE)</f>
        <v>#REF!</v>
      </c>
      <c r="H1403" s="261"/>
      <c r="I1403" s="261"/>
      <c r="J1403" s="8"/>
      <c r="K1403" s="8"/>
    </row>
    <row r="1404" spans="3:11" x14ac:dyDescent="0.3">
      <c r="C1404" s="262" t="s">
        <v>23</v>
      </c>
      <c r="D1404" s="263"/>
      <c r="E1404" s="263"/>
      <c r="F1404" s="263"/>
      <c r="G1404" s="23" t="e">
        <f>VLOOKUP(D1391,#REF!,21,FALSE)</f>
        <v>#REF!</v>
      </c>
      <c r="H1404" s="266" t="e">
        <f>VLOOKUP(D1391,#REF!,2,FALSE)</f>
        <v>#REF!</v>
      </c>
      <c r="I1404" s="267"/>
      <c r="J1404" s="8"/>
      <c r="K1404" s="8"/>
    </row>
    <row r="1405" spans="3:11" x14ac:dyDescent="0.3">
      <c r="C1405" s="264"/>
      <c r="D1405" s="265"/>
      <c r="E1405" s="265"/>
      <c r="F1405" s="265"/>
      <c r="G1405" s="24"/>
      <c r="H1405" s="25"/>
      <c r="I1405" s="26"/>
      <c r="J1405" s="8"/>
      <c r="K1405" s="8"/>
    </row>
    <row r="1406" spans="3:11" x14ac:dyDescent="0.3">
      <c r="C1406" s="257" t="s">
        <v>24</v>
      </c>
      <c r="D1406" s="257"/>
      <c r="E1406" s="257"/>
      <c r="F1406" s="257"/>
      <c r="G1406" s="27" t="e">
        <f>SUM(G1395:G1405)</f>
        <v>#REF!</v>
      </c>
      <c r="H1406" s="258"/>
      <c r="I1406" s="258"/>
      <c r="J1406" s="8"/>
      <c r="K1406" s="8"/>
    </row>
    <row r="1407" spans="3:11" x14ac:dyDescent="0.3">
      <c r="C1407" s="257" t="s">
        <v>0</v>
      </c>
      <c r="D1407" s="257"/>
      <c r="E1407" s="257"/>
      <c r="F1407" s="257"/>
      <c r="G1407" s="27" t="e">
        <f>TRUNC(G1406*0.16,2)</f>
        <v>#REF!</v>
      </c>
      <c r="H1407" s="259"/>
      <c r="I1407" s="259"/>
      <c r="J1407" s="8"/>
      <c r="K1407" s="8"/>
    </row>
    <row r="1408" spans="3:11" x14ac:dyDescent="0.3">
      <c r="C1408" s="260" t="s">
        <v>1</v>
      </c>
      <c r="D1408" s="260"/>
      <c r="E1408" s="260"/>
      <c r="F1408" s="260"/>
      <c r="G1408" s="28" t="e">
        <f>+G1406+G1407</f>
        <v>#REF!</v>
      </c>
      <c r="H1408" s="259"/>
      <c r="I1408" s="259"/>
      <c r="J1408" s="8"/>
      <c r="K1408" s="8"/>
    </row>
    <row r="1409" spans="2:11" x14ac:dyDescent="0.3">
      <c r="B1409" s="11" t="s">
        <v>167</v>
      </c>
      <c r="D1409" s="11"/>
      <c r="E1409" s="11"/>
      <c r="F1409" s="8"/>
      <c r="G1409" s="8"/>
      <c r="H1409" s="8"/>
      <c r="I1409" s="8"/>
      <c r="J1409" s="8"/>
      <c r="K1409" s="8"/>
    </row>
    <row r="1410" spans="2:11" x14ac:dyDescent="0.3">
      <c r="B1410" s="18" t="s">
        <v>168</v>
      </c>
      <c r="C1410" s="256" t="s">
        <v>169</v>
      </c>
      <c r="D1410" s="256"/>
      <c r="E1410" s="256"/>
      <c r="F1410" s="256"/>
      <c r="G1410" s="256"/>
      <c r="H1410" s="256"/>
      <c r="I1410" s="256"/>
      <c r="J1410" s="8"/>
    </row>
    <row r="1411" spans="2:11" x14ac:dyDescent="0.3">
      <c r="B1411" s="29"/>
      <c r="C1411" s="256"/>
      <c r="D1411" s="256"/>
      <c r="E1411" s="256"/>
      <c r="F1411" s="256"/>
      <c r="G1411" s="256"/>
      <c r="H1411" s="256"/>
      <c r="I1411" s="256"/>
      <c r="J1411" s="8"/>
    </row>
    <row r="1412" spans="2:11" x14ac:dyDescent="0.3">
      <c r="B1412" s="18" t="s">
        <v>170</v>
      </c>
      <c r="C1412" s="256" t="s">
        <v>171</v>
      </c>
      <c r="D1412" s="256"/>
      <c r="E1412" s="256"/>
      <c r="F1412" s="256"/>
      <c r="G1412" s="256"/>
      <c r="H1412" s="256"/>
      <c r="I1412" s="256"/>
      <c r="J1412" s="8"/>
    </row>
    <row r="1413" spans="2:11" x14ac:dyDescent="0.3">
      <c r="B1413" s="29"/>
      <c r="C1413" s="256"/>
      <c r="D1413" s="256"/>
      <c r="E1413" s="256"/>
      <c r="F1413" s="256"/>
      <c r="G1413" s="256"/>
      <c r="H1413" s="256"/>
      <c r="I1413" s="256"/>
      <c r="J1413" s="8"/>
    </row>
    <row r="1414" spans="2:11" x14ac:dyDescent="0.3">
      <c r="B1414" s="18" t="s">
        <v>172</v>
      </c>
      <c r="C1414" s="256" t="s">
        <v>173</v>
      </c>
      <c r="D1414" s="256"/>
      <c r="E1414" s="256"/>
      <c r="F1414" s="256"/>
      <c r="G1414" s="256"/>
      <c r="H1414" s="256"/>
      <c r="I1414" s="256"/>
      <c r="J1414" s="8"/>
    </row>
    <row r="1415" spans="2:11" x14ac:dyDescent="0.3">
      <c r="B1415" s="18"/>
      <c r="C1415" s="256"/>
      <c r="D1415" s="256"/>
      <c r="E1415" s="256"/>
      <c r="F1415" s="256"/>
      <c r="G1415" s="256"/>
      <c r="H1415" s="256"/>
      <c r="I1415" s="256"/>
      <c r="J1415" s="8"/>
    </row>
    <row r="1416" spans="2:11" x14ac:dyDescent="0.3">
      <c r="B1416" s="29"/>
      <c r="C1416" s="256"/>
      <c r="D1416" s="256"/>
      <c r="E1416" s="256"/>
      <c r="F1416" s="256"/>
      <c r="G1416" s="256"/>
      <c r="H1416" s="256"/>
      <c r="I1416" s="256"/>
      <c r="J1416" s="8"/>
    </row>
    <row r="1417" spans="2:11" x14ac:dyDescent="0.3">
      <c r="B1417" s="18" t="s">
        <v>174</v>
      </c>
      <c r="C1417" s="256" t="s">
        <v>175</v>
      </c>
      <c r="D1417" s="256"/>
      <c r="E1417" s="256"/>
      <c r="F1417" s="256"/>
      <c r="G1417" s="256"/>
      <c r="H1417" s="256"/>
      <c r="I1417" s="256"/>
      <c r="J1417" s="8"/>
    </row>
    <row r="1418" spans="2:11" ht="16.5" customHeight="1" x14ac:dyDescent="0.3">
      <c r="B1418" s="18" t="s">
        <v>176</v>
      </c>
      <c r="C1418" s="256" t="s">
        <v>192</v>
      </c>
      <c r="D1418" s="256"/>
      <c r="E1418" s="256"/>
      <c r="F1418" s="256"/>
      <c r="G1418" s="256"/>
      <c r="H1418" s="256"/>
      <c r="I1418" s="256"/>
      <c r="J1418" s="256"/>
      <c r="K1418" s="256"/>
    </row>
    <row r="1419" spans="2:11" ht="16.5" customHeight="1" x14ac:dyDescent="0.3">
      <c r="B1419" s="18"/>
      <c r="C1419" s="256"/>
      <c r="D1419" s="256"/>
      <c r="E1419" s="256"/>
      <c r="F1419" s="256"/>
      <c r="G1419" s="256"/>
      <c r="H1419" s="256"/>
      <c r="I1419" s="256"/>
      <c r="J1419" s="256"/>
      <c r="K1419" s="256"/>
    </row>
    <row r="1420" spans="2:11" x14ac:dyDescent="0.3">
      <c r="C1420" s="256"/>
      <c r="D1420" s="256"/>
      <c r="E1420" s="256"/>
      <c r="F1420" s="256"/>
      <c r="G1420" s="256"/>
      <c r="H1420" s="256"/>
      <c r="I1420" s="256"/>
      <c r="J1420" s="256"/>
      <c r="K1420" s="256"/>
    </row>
    <row r="1421" spans="2:11" s="32" customFormat="1" ht="15" customHeight="1" x14ac:dyDescent="0.3">
      <c r="B1421" s="30"/>
      <c r="C1421" s="30"/>
      <c r="D1421" s="6"/>
      <c r="E1421" s="31" t="s">
        <v>177</v>
      </c>
      <c r="F1421" s="30"/>
      <c r="G1421" s="30"/>
    </row>
    <row r="1422" spans="2:11" s="32" customFormat="1" ht="21" x14ac:dyDescent="0.3">
      <c r="B1422" s="30"/>
      <c r="C1422" s="30"/>
      <c r="D1422" s="6"/>
      <c r="E1422" s="31" t="s">
        <v>178</v>
      </c>
      <c r="F1422" s="30"/>
      <c r="G1422" s="30"/>
    </row>
    <row r="1423" spans="2:11" s="32" customFormat="1" ht="21" x14ac:dyDescent="0.3">
      <c r="B1423" s="30"/>
      <c r="C1423" s="30"/>
      <c r="D1423" s="6"/>
      <c r="E1423" s="31" t="s">
        <v>179</v>
      </c>
      <c r="F1423" s="30"/>
      <c r="G1423" s="30"/>
    </row>
    <row r="1424" spans="2:11" s="32" customFormat="1" ht="21" x14ac:dyDescent="0.3">
      <c r="B1424" s="30"/>
      <c r="C1424" s="30"/>
      <c r="D1424" s="6"/>
      <c r="E1424" s="31" t="s">
        <v>180</v>
      </c>
      <c r="F1424" s="30"/>
      <c r="G1424" s="30"/>
      <c r="H1424" s="33"/>
    </row>
    <row r="1425" spans="3:11" x14ac:dyDescent="0.3">
      <c r="C1425" s="32"/>
      <c r="D1425" s="32"/>
      <c r="E1425" s="32"/>
      <c r="F1425" s="32"/>
      <c r="G1425" s="32"/>
      <c r="H1425" s="32"/>
      <c r="I1425" s="32"/>
      <c r="J1425" s="32"/>
      <c r="K1425" s="34"/>
    </row>
    <row r="1428" spans="3:11" x14ac:dyDescent="0.3">
      <c r="F1428" s="7" t="s">
        <v>154</v>
      </c>
    </row>
    <row r="1429" spans="3:11" x14ac:dyDescent="0.3">
      <c r="F1429" s="7" t="s">
        <v>155</v>
      </c>
    </row>
    <row r="1430" spans="3:11" x14ac:dyDescent="0.3">
      <c r="C1430" s="275" t="s">
        <v>156</v>
      </c>
      <c r="D1430" s="275"/>
      <c r="E1430" s="275"/>
      <c r="F1430" s="275"/>
      <c r="G1430" s="275"/>
      <c r="H1430" s="275"/>
      <c r="I1430" s="275"/>
      <c r="J1430" s="275"/>
      <c r="K1430" s="8"/>
    </row>
    <row r="1431" spans="3:11" x14ac:dyDescent="0.3">
      <c r="C1431" s="275"/>
      <c r="D1431" s="275"/>
      <c r="E1431" s="275"/>
      <c r="F1431" s="275"/>
      <c r="G1431" s="275"/>
      <c r="H1431" s="275"/>
      <c r="I1431" s="275"/>
      <c r="J1431" s="275"/>
      <c r="K1431" s="8"/>
    </row>
    <row r="1432" spans="3:11" x14ac:dyDescent="0.3">
      <c r="C1432" s="9"/>
      <c r="D1432" s="9"/>
      <c r="E1432" s="9"/>
      <c r="F1432" s="10"/>
      <c r="G1432" s="10"/>
      <c r="H1432" s="10"/>
      <c r="I1432" s="10"/>
      <c r="J1432" s="10"/>
      <c r="K1432" s="8"/>
    </row>
    <row r="1433" spans="3:11" x14ac:dyDescent="0.3">
      <c r="C1433" s="256" t="s">
        <v>157</v>
      </c>
      <c r="D1433" s="256"/>
      <c r="E1433" s="256"/>
      <c r="F1433" s="256"/>
      <c r="G1433" s="256"/>
      <c r="H1433" s="256"/>
      <c r="I1433" s="256"/>
      <c r="J1433" s="256"/>
      <c r="K1433" s="8"/>
    </row>
    <row r="1434" spans="3:11" x14ac:dyDescent="0.3">
      <c r="C1434" s="256"/>
      <c r="D1434" s="256"/>
      <c r="E1434" s="256"/>
      <c r="F1434" s="256"/>
      <c r="G1434" s="256"/>
      <c r="H1434" s="256"/>
      <c r="I1434" s="256"/>
      <c r="J1434" s="256"/>
      <c r="K1434" s="8"/>
    </row>
    <row r="1435" spans="3:11" x14ac:dyDescent="0.3">
      <c r="C1435" s="11"/>
      <c r="D1435" s="11"/>
      <c r="E1435" s="11"/>
      <c r="F1435" s="8"/>
      <c r="G1435" s="8"/>
      <c r="H1435" s="8"/>
      <c r="I1435" s="8"/>
      <c r="J1435" s="8"/>
      <c r="K1435" s="8"/>
    </row>
    <row r="1436" spans="3:11" x14ac:dyDescent="0.3">
      <c r="C1436" s="11" t="s">
        <v>158</v>
      </c>
      <c r="D1436" s="12" t="s">
        <v>25</v>
      </c>
      <c r="E1436" s="13"/>
      <c r="G1436" s="11"/>
      <c r="H1436" s="14" t="s">
        <v>159</v>
      </c>
      <c r="I1436" s="15" t="e">
        <f>VLOOKUP(D1437,#REF!,24,FALSE)</f>
        <v>#REF!</v>
      </c>
      <c r="J1436" s="8"/>
    </row>
    <row r="1437" spans="3:11" x14ac:dyDescent="0.3">
      <c r="C1437" s="11" t="s">
        <v>160</v>
      </c>
      <c r="D1437" s="35" t="s">
        <v>66</v>
      </c>
      <c r="E1437" s="13"/>
      <c r="F1437" s="11"/>
      <c r="H1437" s="14" t="s">
        <v>161</v>
      </c>
      <c r="I1437" s="36" t="s">
        <v>67</v>
      </c>
      <c r="J1437" s="36"/>
      <c r="K1437" s="36"/>
    </row>
    <row r="1438" spans="3:11" ht="16.5" customHeight="1" x14ac:dyDescent="0.3">
      <c r="C1438" s="13"/>
      <c r="D1438" s="13"/>
      <c r="E1438" s="13"/>
      <c r="F1438" s="13"/>
      <c r="G1438" s="16"/>
      <c r="H1438" s="17"/>
      <c r="I1438" s="36"/>
      <c r="J1438" s="36"/>
      <c r="K1438" s="36"/>
    </row>
    <row r="1439" spans="3:11" ht="17.25" thickBot="1" x14ac:dyDescent="0.35">
      <c r="C1439" s="18"/>
      <c r="D1439" s="18"/>
      <c r="E1439" s="18"/>
      <c r="F1439" s="8"/>
      <c r="G1439" s="8"/>
      <c r="H1439" s="8"/>
      <c r="I1439" s="8"/>
      <c r="J1439" s="8"/>
      <c r="K1439" s="8"/>
    </row>
    <row r="1440" spans="3:11" ht="26.25" thickBot="1" x14ac:dyDescent="0.35">
      <c r="C1440" s="269" t="s">
        <v>162</v>
      </c>
      <c r="D1440" s="270"/>
      <c r="E1440" s="270"/>
      <c r="F1440" s="271"/>
      <c r="G1440" s="19" t="s">
        <v>163</v>
      </c>
      <c r="H1440" s="272" t="s">
        <v>164</v>
      </c>
      <c r="I1440" s="273"/>
      <c r="J1440" s="8"/>
      <c r="K1440" s="8"/>
    </row>
    <row r="1441" spans="2:11" x14ac:dyDescent="0.3">
      <c r="C1441" s="274" t="s">
        <v>14</v>
      </c>
      <c r="D1441" s="274"/>
      <c r="E1441" s="274"/>
      <c r="F1441" s="274"/>
      <c r="G1441" s="20" t="e">
        <f>VLOOKUP(D1437,#REF!,12,FALSE)</f>
        <v>#REF!</v>
      </c>
      <c r="H1441" s="258"/>
      <c r="I1441" s="258"/>
      <c r="J1441" s="8"/>
      <c r="K1441" s="8"/>
    </row>
    <row r="1442" spans="2:11" x14ac:dyDescent="0.3">
      <c r="C1442" s="257" t="s">
        <v>15</v>
      </c>
      <c r="D1442" s="257"/>
      <c r="E1442" s="257"/>
      <c r="F1442" s="257"/>
      <c r="G1442" s="21" t="e">
        <f>VLOOKUP(D1437,#REF!,13,FALSE)</f>
        <v>#REF!</v>
      </c>
      <c r="H1442" s="259"/>
      <c r="I1442" s="259"/>
      <c r="J1442" s="8"/>
      <c r="K1442" s="8"/>
    </row>
    <row r="1443" spans="2:11" x14ac:dyDescent="0.3">
      <c r="C1443" s="257" t="s">
        <v>16</v>
      </c>
      <c r="D1443" s="257"/>
      <c r="E1443" s="257"/>
      <c r="F1443" s="257"/>
      <c r="G1443" s="21" t="e">
        <f>VLOOKUP(D1437,#REF!,14,FALSE)</f>
        <v>#REF!</v>
      </c>
      <c r="H1443" s="259"/>
      <c r="I1443" s="259"/>
      <c r="J1443" s="8"/>
      <c r="K1443" s="8"/>
    </row>
    <row r="1444" spans="2:11" x14ac:dyDescent="0.3">
      <c r="C1444" s="257" t="s">
        <v>17</v>
      </c>
      <c r="D1444" s="257"/>
      <c r="E1444" s="257"/>
      <c r="F1444" s="257"/>
      <c r="G1444" s="21" t="e">
        <f>VLOOKUP(D1437,#REF!,15,FALSE)</f>
        <v>#REF!</v>
      </c>
      <c r="H1444" s="259"/>
      <c r="I1444" s="259"/>
      <c r="J1444" s="8"/>
      <c r="K1444" s="8"/>
    </row>
    <row r="1445" spans="2:11" x14ac:dyDescent="0.3">
      <c r="C1445" s="257" t="s">
        <v>18</v>
      </c>
      <c r="D1445" s="257"/>
      <c r="E1445" s="257"/>
      <c r="F1445" s="257"/>
      <c r="G1445" s="21" t="e">
        <f>VLOOKUP(D1437,#REF!,16,FALSE)</f>
        <v>#REF!</v>
      </c>
      <c r="H1445" s="268" t="s">
        <v>165</v>
      </c>
      <c r="I1445" s="268"/>
      <c r="J1445" s="8"/>
      <c r="K1445" s="8"/>
    </row>
    <row r="1446" spans="2:11" x14ac:dyDescent="0.3">
      <c r="C1446" s="257" t="s">
        <v>19</v>
      </c>
      <c r="D1446" s="257"/>
      <c r="E1446" s="257"/>
      <c r="F1446" s="257"/>
      <c r="G1446" s="22">
        <v>0</v>
      </c>
      <c r="H1446" s="259" t="s">
        <v>153</v>
      </c>
      <c r="I1446" s="259"/>
      <c r="J1446" s="8"/>
      <c r="K1446" s="8"/>
    </row>
    <row r="1447" spans="2:11" x14ac:dyDescent="0.3">
      <c r="C1447" s="257" t="s">
        <v>20</v>
      </c>
      <c r="D1447" s="257"/>
      <c r="E1447" s="257"/>
      <c r="F1447" s="257"/>
      <c r="G1447" s="21" t="e">
        <f>VLOOKUP(D1437,#REF!,18,FALSE)</f>
        <v>#REF!</v>
      </c>
      <c r="H1447" s="268" t="s">
        <v>166</v>
      </c>
      <c r="I1447" s="268"/>
      <c r="J1447" s="8"/>
      <c r="K1447" s="8"/>
    </row>
    <row r="1448" spans="2:11" x14ac:dyDescent="0.3">
      <c r="C1448" s="257" t="s">
        <v>21</v>
      </c>
      <c r="D1448" s="257"/>
      <c r="E1448" s="257"/>
      <c r="F1448" s="257"/>
      <c r="G1448" s="21" t="e">
        <f>VLOOKUP(D1437,#REF!,19,FALSE)</f>
        <v>#REF!</v>
      </c>
      <c r="H1448" s="259"/>
      <c r="I1448" s="259"/>
      <c r="J1448" s="8"/>
      <c r="K1448" s="8"/>
    </row>
    <row r="1449" spans="2:11" x14ac:dyDescent="0.3">
      <c r="C1449" s="257" t="s">
        <v>22</v>
      </c>
      <c r="D1449" s="257"/>
      <c r="E1449" s="257"/>
      <c r="F1449" s="257"/>
      <c r="G1449" s="21" t="e">
        <f>VLOOKUP(D1437,#REF!,20,FALSE)</f>
        <v>#REF!</v>
      </c>
      <c r="H1449" s="261"/>
      <c r="I1449" s="261"/>
      <c r="J1449" s="8"/>
      <c r="K1449" s="8"/>
    </row>
    <row r="1450" spans="2:11" x14ac:dyDescent="0.3">
      <c r="C1450" s="262" t="s">
        <v>23</v>
      </c>
      <c r="D1450" s="263"/>
      <c r="E1450" s="263"/>
      <c r="F1450" s="263"/>
      <c r="G1450" s="23" t="e">
        <f>VLOOKUP(D1437,#REF!,21,FALSE)</f>
        <v>#REF!</v>
      </c>
      <c r="H1450" s="266" t="e">
        <f>VLOOKUP(D1437,#REF!,2,FALSE)</f>
        <v>#REF!</v>
      </c>
      <c r="I1450" s="267"/>
      <c r="J1450" s="8"/>
      <c r="K1450" s="8"/>
    </row>
    <row r="1451" spans="2:11" x14ac:dyDescent="0.3">
      <c r="C1451" s="264"/>
      <c r="D1451" s="265"/>
      <c r="E1451" s="265"/>
      <c r="F1451" s="265"/>
      <c r="G1451" s="24"/>
      <c r="H1451" s="25"/>
      <c r="I1451" s="26"/>
      <c r="J1451" s="8"/>
      <c r="K1451" s="8"/>
    </row>
    <row r="1452" spans="2:11" x14ac:dyDescent="0.3">
      <c r="C1452" s="257" t="s">
        <v>24</v>
      </c>
      <c r="D1452" s="257"/>
      <c r="E1452" s="257"/>
      <c r="F1452" s="257"/>
      <c r="G1452" s="27" t="e">
        <f>SUM(G1441:G1451)</f>
        <v>#REF!</v>
      </c>
      <c r="H1452" s="258"/>
      <c r="I1452" s="258"/>
      <c r="J1452" s="8"/>
      <c r="K1452" s="8"/>
    </row>
    <row r="1453" spans="2:11" x14ac:dyDescent="0.3">
      <c r="C1453" s="257" t="s">
        <v>0</v>
      </c>
      <c r="D1453" s="257"/>
      <c r="E1453" s="257"/>
      <c r="F1453" s="257"/>
      <c r="G1453" s="27" t="e">
        <f>TRUNC(G1452*0.16,2)</f>
        <v>#REF!</v>
      </c>
      <c r="H1453" s="259"/>
      <c r="I1453" s="259"/>
      <c r="J1453" s="8"/>
      <c r="K1453" s="8"/>
    </row>
    <row r="1454" spans="2:11" x14ac:dyDescent="0.3">
      <c r="C1454" s="260" t="s">
        <v>1</v>
      </c>
      <c r="D1454" s="260"/>
      <c r="E1454" s="260"/>
      <c r="F1454" s="260"/>
      <c r="G1454" s="28" t="e">
        <f>+G1452+G1453</f>
        <v>#REF!</v>
      </c>
      <c r="H1454" s="259"/>
      <c r="I1454" s="259"/>
      <c r="J1454" s="8"/>
      <c r="K1454" s="8"/>
    </row>
    <row r="1455" spans="2:11" x14ac:dyDescent="0.3">
      <c r="B1455" s="11" t="s">
        <v>167</v>
      </c>
      <c r="D1455" s="11"/>
      <c r="E1455" s="11"/>
      <c r="F1455" s="8"/>
      <c r="G1455" s="8"/>
      <c r="H1455" s="8"/>
      <c r="I1455" s="8"/>
      <c r="J1455" s="8"/>
      <c r="K1455" s="8"/>
    </row>
    <row r="1456" spans="2:11" x14ac:dyDescent="0.3">
      <c r="B1456" s="18" t="s">
        <v>168</v>
      </c>
      <c r="C1456" s="256" t="s">
        <v>169</v>
      </c>
      <c r="D1456" s="256"/>
      <c r="E1456" s="256"/>
      <c r="F1456" s="256"/>
      <c r="G1456" s="256"/>
      <c r="H1456" s="256"/>
      <c r="I1456" s="256"/>
      <c r="J1456" s="8"/>
    </row>
    <row r="1457" spans="2:11" x14ac:dyDescent="0.3">
      <c r="B1457" s="29"/>
      <c r="C1457" s="256"/>
      <c r="D1457" s="256"/>
      <c r="E1457" s="256"/>
      <c r="F1457" s="256"/>
      <c r="G1457" s="256"/>
      <c r="H1457" s="256"/>
      <c r="I1457" s="256"/>
      <c r="J1457" s="8"/>
    </row>
    <row r="1458" spans="2:11" x14ac:dyDescent="0.3">
      <c r="B1458" s="18" t="s">
        <v>170</v>
      </c>
      <c r="C1458" s="256" t="s">
        <v>171</v>
      </c>
      <c r="D1458" s="256"/>
      <c r="E1458" s="256"/>
      <c r="F1458" s="256"/>
      <c r="G1458" s="256"/>
      <c r="H1458" s="256"/>
      <c r="I1458" s="256"/>
      <c r="J1458" s="8"/>
    </row>
    <row r="1459" spans="2:11" x14ac:dyDescent="0.3">
      <c r="B1459" s="29"/>
      <c r="C1459" s="256"/>
      <c r="D1459" s="256"/>
      <c r="E1459" s="256"/>
      <c r="F1459" s="256"/>
      <c r="G1459" s="256"/>
      <c r="H1459" s="256"/>
      <c r="I1459" s="256"/>
      <c r="J1459" s="8"/>
    </row>
    <row r="1460" spans="2:11" x14ac:dyDescent="0.3">
      <c r="B1460" s="18" t="s">
        <v>172</v>
      </c>
      <c r="C1460" s="256" t="s">
        <v>173</v>
      </c>
      <c r="D1460" s="256"/>
      <c r="E1460" s="256"/>
      <c r="F1460" s="256"/>
      <c r="G1460" s="256"/>
      <c r="H1460" s="256"/>
      <c r="I1460" s="256"/>
      <c r="J1460" s="8"/>
    </row>
    <row r="1461" spans="2:11" x14ac:dyDescent="0.3">
      <c r="B1461" s="18"/>
      <c r="C1461" s="256"/>
      <c r="D1461" s="256"/>
      <c r="E1461" s="256"/>
      <c r="F1461" s="256"/>
      <c r="G1461" s="256"/>
      <c r="H1461" s="256"/>
      <c r="I1461" s="256"/>
      <c r="J1461" s="8"/>
    </row>
    <row r="1462" spans="2:11" x14ac:dyDescent="0.3">
      <c r="B1462" s="29"/>
      <c r="C1462" s="256"/>
      <c r="D1462" s="256"/>
      <c r="E1462" s="256"/>
      <c r="F1462" s="256"/>
      <c r="G1462" s="256"/>
      <c r="H1462" s="256"/>
      <c r="I1462" s="256"/>
      <c r="J1462" s="8"/>
    </row>
    <row r="1463" spans="2:11" x14ac:dyDescent="0.3">
      <c r="B1463" s="18" t="s">
        <v>174</v>
      </c>
      <c r="C1463" s="256" t="s">
        <v>175</v>
      </c>
      <c r="D1463" s="256"/>
      <c r="E1463" s="256"/>
      <c r="F1463" s="256"/>
      <c r="G1463" s="256"/>
      <c r="H1463" s="256"/>
      <c r="I1463" s="256"/>
      <c r="J1463" s="8"/>
    </row>
    <row r="1464" spans="2:11" ht="16.5" customHeight="1" x14ac:dyDescent="0.3">
      <c r="B1464" s="18" t="s">
        <v>176</v>
      </c>
      <c r="C1464" s="256" t="s">
        <v>192</v>
      </c>
      <c r="D1464" s="256"/>
      <c r="E1464" s="256"/>
      <c r="F1464" s="256"/>
      <c r="G1464" s="256"/>
      <c r="H1464" s="256"/>
      <c r="I1464" s="256"/>
      <c r="J1464" s="256"/>
      <c r="K1464" s="256"/>
    </row>
    <row r="1465" spans="2:11" ht="16.5" customHeight="1" x14ac:dyDescent="0.3">
      <c r="B1465" s="18"/>
      <c r="C1465" s="256"/>
      <c r="D1465" s="256"/>
      <c r="E1465" s="256"/>
      <c r="F1465" s="256"/>
      <c r="G1465" s="256"/>
      <c r="H1465" s="256"/>
      <c r="I1465" s="256"/>
      <c r="J1465" s="256"/>
      <c r="K1465" s="256"/>
    </row>
    <row r="1466" spans="2:11" x14ac:dyDescent="0.3">
      <c r="C1466" s="256"/>
      <c r="D1466" s="256"/>
      <c r="E1466" s="256"/>
      <c r="F1466" s="256"/>
      <c r="G1466" s="256"/>
      <c r="H1466" s="256"/>
      <c r="I1466" s="256"/>
      <c r="J1466" s="256"/>
      <c r="K1466" s="256"/>
    </row>
    <row r="1467" spans="2:11" s="32" customFormat="1" ht="15" customHeight="1" x14ac:dyDescent="0.3">
      <c r="B1467" s="30"/>
      <c r="C1467" s="30"/>
      <c r="D1467" s="6"/>
      <c r="E1467" s="31" t="s">
        <v>177</v>
      </c>
      <c r="F1467" s="30"/>
      <c r="G1467" s="30"/>
    </row>
    <row r="1468" spans="2:11" s="32" customFormat="1" ht="21" x14ac:dyDescent="0.3">
      <c r="B1468" s="30"/>
      <c r="C1468" s="30"/>
      <c r="D1468" s="6"/>
      <c r="E1468" s="31" t="s">
        <v>178</v>
      </c>
      <c r="F1468" s="30"/>
      <c r="G1468" s="30"/>
    </row>
    <row r="1469" spans="2:11" s="32" customFormat="1" ht="21" x14ac:dyDescent="0.3">
      <c r="B1469" s="30"/>
      <c r="C1469" s="30"/>
      <c r="D1469" s="6"/>
      <c r="E1469" s="31" t="s">
        <v>179</v>
      </c>
      <c r="F1469" s="30"/>
      <c r="G1469" s="30"/>
    </row>
    <row r="1470" spans="2:11" s="32" customFormat="1" ht="21" x14ac:dyDescent="0.3">
      <c r="B1470" s="30"/>
      <c r="C1470" s="30"/>
      <c r="D1470" s="6"/>
      <c r="E1470" s="31" t="s">
        <v>180</v>
      </c>
      <c r="F1470" s="30"/>
      <c r="G1470" s="30"/>
      <c r="H1470" s="33"/>
    </row>
    <row r="1471" spans="2:11" x14ac:dyDescent="0.3">
      <c r="C1471" s="32"/>
      <c r="D1471" s="32"/>
      <c r="E1471" s="32"/>
      <c r="F1471" s="32"/>
      <c r="G1471" s="32"/>
      <c r="H1471" s="32"/>
      <c r="I1471" s="32"/>
      <c r="J1471" s="32"/>
      <c r="K1471" s="34"/>
    </row>
    <row r="1474" spans="3:11" x14ac:dyDescent="0.3">
      <c r="F1474" s="7" t="s">
        <v>154</v>
      </c>
    </row>
    <row r="1475" spans="3:11" x14ac:dyDescent="0.3">
      <c r="F1475" s="7" t="s">
        <v>155</v>
      </c>
    </row>
    <row r="1476" spans="3:11" x14ac:dyDescent="0.3">
      <c r="C1476" s="275" t="s">
        <v>156</v>
      </c>
      <c r="D1476" s="275"/>
      <c r="E1476" s="275"/>
      <c r="F1476" s="275"/>
      <c r="G1476" s="275"/>
      <c r="H1476" s="275"/>
      <c r="I1476" s="275"/>
      <c r="J1476" s="275"/>
      <c r="K1476" s="8"/>
    </row>
    <row r="1477" spans="3:11" x14ac:dyDescent="0.3">
      <c r="C1477" s="275"/>
      <c r="D1477" s="275"/>
      <c r="E1477" s="275"/>
      <c r="F1477" s="275"/>
      <c r="G1477" s="275"/>
      <c r="H1477" s="275"/>
      <c r="I1477" s="275"/>
      <c r="J1477" s="275"/>
      <c r="K1477" s="8"/>
    </row>
    <row r="1478" spans="3:11" x14ac:dyDescent="0.3">
      <c r="C1478" s="9"/>
      <c r="D1478" s="9"/>
      <c r="E1478" s="9"/>
      <c r="F1478" s="10"/>
      <c r="G1478" s="10"/>
      <c r="H1478" s="10"/>
      <c r="I1478" s="10"/>
      <c r="J1478" s="10"/>
      <c r="K1478" s="8"/>
    </row>
    <row r="1479" spans="3:11" x14ac:dyDescent="0.3">
      <c r="C1479" s="256" t="s">
        <v>157</v>
      </c>
      <c r="D1479" s="256"/>
      <c r="E1479" s="256"/>
      <c r="F1479" s="256"/>
      <c r="G1479" s="256"/>
      <c r="H1479" s="256"/>
      <c r="I1479" s="256"/>
      <c r="J1479" s="256"/>
      <c r="K1479" s="8"/>
    </row>
    <row r="1480" spans="3:11" x14ac:dyDescent="0.3">
      <c r="C1480" s="256"/>
      <c r="D1480" s="256"/>
      <c r="E1480" s="256"/>
      <c r="F1480" s="256"/>
      <c r="G1480" s="256"/>
      <c r="H1480" s="256"/>
      <c r="I1480" s="256"/>
      <c r="J1480" s="256"/>
      <c r="K1480" s="8"/>
    </row>
    <row r="1481" spans="3:11" x14ac:dyDescent="0.3">
      <c r="C1481" s="11"/>
      <c r="D1481" s="11"/>
      <c r="E1481" s="11"/>
      <c r="F1481" s="8"/>
      <c r="G1481" s="8"/>
      <c r="H1481" s="8"/>
      <c r="I1481" s="8"/>
      <c r="J1481" s="8"/>
      <c r="K1481" s="8"/>
    </row>
    <row r="1482" spans="3:11" x14ac:dyDescent="0.3">
      <c r="C1482" s="11" t="s">
        <v>158</v>
      </c>
      <c r="D1482" s="12" t="s">
        <v>25</v>
      </c>
      <c r="E1482" s="13"/>
      <c r="G1482" s="11"/>
      <c r="H1482" s="14" t="s">
        <v>159</v>
      </c>
      <c r="I1482" s="15" t="e">
        <f>VLOOKUP(D1483,#REF!,24,FALSE)</f>
        <v>#REF!</v>
      </c>
      <c r="J1482" s="8"/>
    </row>
    <row r="1483" spans="3:11" x14ac:dyDescent="0.3">
      <c r="C1483" s="11" t="s">
        <v>160</v>
      </c>
      <c r="D1483" s="35" t="s">
        <v>68</v>
      </c>
      <c r="E1483" s="13"/>
      <c r="F1483" s="11"/>
      <c r="H1483" s="14" t="s">
        <v>161</v>
      </c>
      <c r="I1483" s="36" t="s">
        <v>69</v>
      </c>
      <c r="J1483" s="36"/>
      <c r="K1483" s="36"/>
    </row>
    <row r="1484" spans="3:11" ht="16.5" customHeight="1" x14ac:dyDescent="0.3">
      <c r="C1484" s="13"/>
      <c r="D1484" s="13"/>
      <c r="E1484" s="13"/>
      <c r="F1484" s="13"/>
      <c r="G1484" s="16"/>
      <c r="H1484" s="17"/>
      <c r="I1484" s="36"/>
      <c r="J1484" s="36"/>
      <c r="K1484" s="36"/>
    </row>
    <row r="1485" spans="3:11" ht="17.25" thickBot="1" x14ac:dyDescent="0.35">
      <c r="C1485" s="18"/>
      <c r="D1485" s="18"/>
      <c r="E1485" s="18"/>
      <c r="F1485" s="8"/>
      <c r="G1485" s="8"/>
      <c r="H1485" s="8"/>
      <c r="I1485" s="8"/>
      <c r="J1485" s="8"/>
      <c r="K1485" s="8"/>
    </row>
    <row r="1486" spans="3:11" ht="26.25" thickBot="1" x14ac:dyDescent="0.35">
      <c r="C1486" s="269" t="s">
        <v>162</v>
      </c>
      <c r="D1486" s="270"/>
      <c r="E1486" s="270"/>
      <c r="F1486" s="271"/>
      <c r="G1486" s="19" t="s">
        <v>163</v>
      </c>
      <c r="H1486" s="272" t="s">
        <v>164</v>
      </c>
      <c r="I1486" s="273"/>
      <c r="J1486" s="8"/>
      <c r="K1486" s="8"/>
    </row>
    <row r="1487" spans="3:11" x14ac:dyDescent="0.3">
      <c r="C1487" s="274" t="s">
        <v>14</v>
      </c>
      <c r="D1487" s="274"/>
      <c r="E1487" s="274"/>
      <c r="F1487" s="274"/>
      <c r="G1487" s="20" t="e">
        <f>VLOOKUP(D1483,#REF!,12,FALSE)</f>
        <v>#REF!</v>
      </c>
      <c r="H1487" s="258"/>
      <c r="I1487" s="258"/>
      <c r="J1487" s="8"/>
      <c r="K1487" s="8"/>
    </row>
    <row r="1488" spans="3:11" x14ac:dyDescent="0.3">
      <c r="C1488" s="257" t="s">
        <v>15</v>
      </c>
      <c r="D1488" s="257"/>
      <c r="E1488" s="257"/>
      <c r="F1488" s="257"/>
      <c r="G1488" s="21" t="e">
        <f>VLOOKUP(D1483,#REF!,13,FALSE)</f>
        <v>#REF!</v>
      </c>
      <c r="H1488" s="259"/>
      <c r="I1488" s="259"/>
      <c r="J1488" s="8"/>
      <c r="K1488" s="8"/>
    </row>
    <row r="1489" spans="2:11" x14ac:dyDescent="0.3">
      <c r="C1489" s="257" t="s">
        <v>16</v>
      </c>
      <c r="D1489" s="257"/>
      <c r="E1489" s="257"/>
      <c r="F1489" s="257"/>
      <c r="G1489" s="21" t="e">
        <f>VLOOKUP(D1483,#REF!,14,FALSE)</f>
        <v>#REF!</v>
      </c>
      <c r="H1489" s="259"/>
      <c r="I1489" s="259"/>
      <c r="J1489" s="8"/>
      <c r="K1489" s="8"/>
    </row>
    <row r="1490" spans="2:11" x14ac:dyDescent="0.3">
      <c r="C1490" s="257" t="s">
        <v>17</v>
      </c>
      <c r="D1490" s="257"/>
      <c r="E1490" s="257"/>
      <c r="F1490" s="257"/>
      <c r="G1490" s="21" t="e">
        <f>VLOOKUP(D1483,#REF!,15,FALSE)</f>
        <v>#REF!</v>
      </c>
      <c r="H1490" s="259"/>
      <c r="I1490" s="259"/>
      <c r="J1490" s="8"/>
      <c r="K1490" s="8"/>
    </row>
    <row r="1491" spans="2:11" x14ac:dyDescent="0.3">
      <c r="C1491" s="257" t="s">
        <v>18</v>
      </c>
      <c r="D1491" s="257"/>
      <c r="E1491" s="257"/>
      <c r="F1491" s="257"/>
      <c r="G1491" s="21" t="e">
        <f>VLOOKUP(D1483,#REF!,16,FALSE)</f>
        <v>#REF!</v>
      </c>
      <c r="H1491" s="268" t="s">
        <v>165</v>
      </c>
      <c r="I1491" s="268"/>
      <c r="J1491" s="8"/>
      <c r="K1491" s="8"/>
    </row>
    <row r="1492" spans="2:11" x14ac:dyDescent="0.3">
      <c r="C1492" s="257" t="s">
        <v>19</v>
      </c>
      <c r="D1492" s="257"/>
      <c r="E1492" s="257"/>
      <c r="F1492" s="257"/>
      <c r="G1492" s="22">
        <v>0</v>
      </c>
      <c r="H1492" s="259" t="s">
        <v>153</v>
      </c>
      <c r="I1492" s="259"/>
      <c r="J1492" s="8"/>
      <c r="K1492" s="8"/>
    </row>
    <row r="1493" spans="2:11" x14ac:dyDescent="0.3">
      <c r="C1493" s="257" t="s">
        <v>20</v>
      </c>
      <c r="D1493" s="257"/>
      <c r="E1493" s="257"/>
      <c r="F1493" s="257"/>
      <c r="G1493" s="21" t="e">
        <f>VLOOKUP(D1483,#REF!,18,FALSE)</f>
        <v>#REF!</v>
      </c>
      <c r="H1493" s="268" t="s">
        <v>166</v>
      </c>
      <c r="I1493" s="268"/>
      <c r="J1493" s="8"/>
      <c r="K1493" s="8"/>
    </row>
    <row r="1494" spans="2:11" x14ac:dyDescent="0.3">
      <c r="C1494" s="257" t="s">
        <v>21</v>
      </c>
      <c r="D1494" s="257"/>
      <c r="E1494" s="257"/>
      <c r="F1494" s="257"/>
      <c r="G1494" s="21" t="e">
        <f>VLOOKUP(D1483,#REF!,19,FALSE)</f>
        <v>#REF!</v>
      </c>
      <c r="H1494" s="259"/>
      <c r="I1494" s="259"/>
      <c r="J1494" s="8"/>
      <c r="K1494" s="8"/>
    </row>
    <row r="1495" spans="2:11" x14ac:dyDescent="0.3">
      <c r="C1495" s="257" t="s">
        <v>22</v>
      </c>
      <c r="D1495" s="257"/>
      <c r="E1495" s="257"/>
      <c r="F1495" s="257"/>
      <c r="G1495" s="21" t="e">
        <f>VLOOKUP(D1483,#REF!,20,FALSE)</f>
        <v>#REF!</v>
      </c>
      <c r="H1495" s="261"/>
      <c r="I1495" s="261"/>
      <c r="J1495" s="8"/>
      <c r="K1495" s="8"/>
    </row>
    <row r="1496" spans="2:11" x14ac:dyDescent="0.3">
      <c r="C1496" s="262" t="s">
        <v>23</v>
      </c>
      <c r="D1496" s="263"/>
      <c r="E1496" s="263"/>
      <c r="F1496" s="263"/>
      <c r="G1496" s="23" t="e">
        <f>VLOOKUP(D1483,#REF!,21,FALSE)</f>
        <v>#REF!</v>
      </c>
      <c r="H1496" s="266" t="e">
        <f>VLOOKUP(D1483,#REF!,2,FALSE)</f>
        <v>#REF!</v>
      </c>
      <c r="I1496" s="267"/>
      <c r="J1496" s="8"/>
      <c r="K1496" s="8"/>
    </row>
    <row r="1497" spans="2:11" x14ac:dyDescent="0.3">
      <c r="C1497" s="264"/>
      <c r="D1497" s="265"/>
      <c r="E1497" s="265"/>
      <c r="F1497" s="265"/>
      <c r="G1497" s="24"/>
      <c r="H1497" s="25"/>
      <c r="I1497" s="26"/>
      <c r="J1497" s="8"/>
      <c r="K1497" s="8"/>
    </row>
    <row r="1498" spans="2:11" x14ac:dyDescent="0.3">
      <c r="C1498" s="257" t="s">
        <v>24</v>
      </c>
      <c r="D1498" s="257"/>
      <c r="E1498" s="257"/>
      <c r="F1498" s="257"/>
      <c r="G1498" s="27" t="e">
        <f>SUM(G1487:G1497)</f>
        <v>#REF!</v>
      </c>
      <c r="H1498" s="258"/>
      <c r="I1498" s="258"/>
      <c r="J1498" s="8"/>
      <c r="K1498" s="8"/>
    </row>
    <row r="1499" spans="2:11" x14ac:dyDescent="0.3">
      <c r="C1499" s="257" t="s">
        <v>0</v>
      </c>
      <c r="D1499" s="257"/>
      <c r="E1499" s="257"/>
      <c r="F1499" s="257"/>
      <c r="G1499" s="27" t="e">
        <f>TRUNC(G1498*0.16,2)</f>
        <v>#REF!</v>
      </c>
      <c r="H1499" s="259"/>
      <c r="I1499" s="259"/>
      <c r="J1499" s="8"/>
      <c r="K1499" s="8"/>
    </row>
    <row r="1500" spans="2:11" x14ac:dyDescent="0.3">
      <c r="C1500" s="260" t="s">
        <v>1</v>
      </c>
      <c r="D1500" s="260"/>
      <c r="E1500" s="260"/>
      <c r="F1500" s="260"/>
      <c r="G1500" s="28" t="e">
        <f>+G1498+G1499</f>
        <v>#REF!</v>
      </c>
      <c r="H1500" s="259"/>
      <c r="I1500" s="259"/>
      <c r="J1500" s="8"/>
      <c r="K1500" s="8"/>
    </row>
    <row r="1501" spans="2:11" x14ac:dyDescent="0.3">
      <c r="B1501" s="11" t="s">
        <v>167</v>
      </c>
      <c r="D1501" s="11"/>
      <c r="E1501" s="11"/>
      <c r="F1501" s="8"/>
      <c r="G1501" s="8"/>
      <c r="H1501" s="8"/>
      <c r="I1501" s="8"/>
      <c r="J1501" s="8"/>
      <c r="K1501" s="8"/>
    </row>
    <row r="1502" spans="2:11" x14ac:dyDescent="0.3">
      <c r="B1502" s="18" t="s">
        <v>168</v>
      </c>
      <c r="C1502" s="256" t="s">
        <v>169</v>
      </c>
      <c r="D1502" s="256"/>
      <c r="E1502" s="256"/>
      <c r="F1502" s="256"/>
      <c r="G1502" s="256"/>
      <c r="H1502" s="256"/>
      <c r="I1502" s="256"/>
      <c r="J1502" s="8"/>
    </row>
    <row r="1503" spans="2:11" x14ac:dyDescent="0.3">
      <c r="B1503" s="29"/>
      <c r="C1503" s="256"/>
      <c r="D1503" s="256"/>
      <c r="E1503" s="256"/>
      <c r="F1503" s="256"/>
      <c r="G1503" s="256"/>
      <c r="H1503" s="256"/>
      <c r="I1503" s="256"/>
      <c r="J1503" s="8"/>
    </row>
    <row r="1504" spans="2:11" x14ac:dyDescent="0.3">
      <c r="B1504" s="18" t="s">
        <v>170</v>
      </c>
      <c r="C1504" s="256" t="s">
        <v>171</v>
      </c>
      <c r="D1504" s="256"/>
      <c r="E1504" s="256"/>
      <c r="F1504" s="256"/>
      <c r="G1504" s="256"/>
      <c r="H1504" s="256"/>
      <c r="I1504" s="256"/>
      <c r="J1504" s="8"/>
    </row>
    <row r="1505" spans="2:11" x14ac:dyDescent="0.3">
      <c r="B1505" s="29"/>
      <c r="C1505" s="256"/>
      <c r="D1505" s="256"/>
      <c r="E1505" s="256"/>
      <c r="F1505" s="256"/>
      <c r="G1505" s="256"/>
      <c r="H1505" s="256"/>
      <c r="I1505" s="256"/>
      <c r="J1505" s="8"/>
    </row>
    <row r="1506" spans="2:11" x14ac:dyDescent="0.3">
      <c r="B1506" s="18" t="s">
        <v>172</v>
      </c>
      <c r="C1506" s="256" t="s">
        <v>173</v>
      </c>
      <c r="D1506" s="256"/>
      <c r="E1506" s="256"/>
      <c r="F1506" s="256"/>
      <c r="G1506" s="256"/>
      <c r="H1506" s="256"/>
      <c r="I1506" s="256"/>
      <c r="J1506" s="8"/>
    </row>
    <row r="1507" spans="2:11" x14ac:dyDescent="0.3">
      <c r="B1507" s="18"/>
      <c r="C1507" s="256"/>
      <c r="D1507" s="256"/>
      <c r="E1507" s="256"/>
      <c r="F1507" s="256"/>
      <c r="G1507" s="256"/>
      <c r="H1507" s="256"/>
      <c r="I1507" s="256"/>
      <c r="J1507" s="8"/>
    </row>
    <row r="1508" spans="2:11" x14ac:dyDescent="0.3">
      <c r="B1508" s="29"/>
      <c r="C1508" s="256"/>
      <c r="D1508" s="256"/>
      <c r="E1508" s="256"/>
      <c r="F1508" s="256"/>
      <c r="G1508" s="256"/>
      <c r="H1508" s="256"/>
      <c r="I1508" s="256"/>
      <c r="J1508" s="8"/>
    </row>
    <row r="1509" spans="2:11" x14ac:dyDescent="0.3">
      <c r="B1509" s="18" t="s">
        <v>174</v>
      </c>
      <c r="C1509" s="256" t="s">
        <v>175</v>
      </c>
      <c r="D1509" s="256"/>
      <c r="E1509" s="256"/>
      <c r="F1509" s="256"/>
      <c r="G1509" s="256"/>
      <c r="H1509" s="256"/>
      <c r="I1509" s="256"/>
      <c r="J1509" s="8"/>
    </row>
    <row r="1510" spans="2:11" ht="16.5" customHeight="1" x14ac:dyDescent="0.3">
      <c r="B1510" s="18" t="s">
        <v>176</v>
      </c>
      <c r="C1510" s="256" t="s">
        <v>192</v>
      </c>
      <c r="D1510" s="256"/>
      <c r="E1510" s="256"/>
      <c r="F1510" s="256"/>
      <c r="G1510" s="256"/>
      <c r="H1510" s="256"/>
      <c r="I1510" s="256"/>
      <c r="J1510" s="256"/>
      <c r="K1510" s="256"/>
    </row>
    <row r="1511" spans="2:11" ht="16.5" customHeight="1" x14ac:dyDescent="0.3">
      <c r="B1511" s="18"/>
      <c r="C1511" s="256"/>
      <c r="D1511" s="256"/>
      <c r="E1511" s="256"/>
      <c r="F1511" s="256"/>
      <c r="G1511" s="256"/>
      <c r="H1511" s="256"/>
      <c r="I1511" s="256"/>
      <c r="J1511" s="256"/>
      <c r="K1511" s="256"/>
    </row>
    <row r="1512" spans="2:11" x14ac:dyDescent="0.3">
      <c r="C1512" s="256"/>
      <c r="D1512" s="256"/>
      <c r="E1512" s="256"/>
      <c r="F1512" s="256"/>
      <c r="G1512" s="256"/>
      <c r="H1512" s="256"/>
      <c r="I1512" s="256"/>
      <c r="J1512" s="256"/>
      <c r="K1512" s="256"/>
    </row>
    <row r="1513" spans="2:11" s="32" customFormat="1" ht="15" customHeight="1" x14ac:dyDescent="0.3">
      <c r="B1513" s="30"/>
      <c r="C1513" s="30"/>
      <c r="D1513" s="6"/>
      <c r="E1513" s="31" t="s">
        <v>177</v>
      </c>
      <c r="F1513" s="30"/>
      <c r="G1513" s="30"/>
    </row>
    <row r="1514" spans="2:11" s="32" customFormat="1" ht="21" x14ac:dyDescent="0.3">
      <c r="B1514" s="30"/>
      <c r="C1514" s="30"/>
      <c r="D1514" s="6"/>
      <c r="E1514" s="31" t="s">
        <v>178</v>
      </c>
      <c r="F1514" s="30"/>
      <c r="G1514" s="30"/>
    </row>
    <row r="1515" spans="2:11" s="32" customFormat="1" ht="21" x14ac:dyDescent="0.3">
      <c r="B1515" s="30"/>
      <c r="C1515" s="30"/>
      <c r="D1515" s="6"/>
      <c r="E1515" s="31" t="s">
        <v>179</v>
      </c>
      <c r="F1515" s="30"/>
      <c r="G1515" s="30"/>
    </row>
    <row r="1516" spans="2:11" s="32" customFormat="1" ht="21" x14ac:dyDescent="0.3">
      <c r="B1516" s="30"/>
      <c r="C1516" s="30"/>
      <c r="D1516" s="6"/>
      <c r="E1516" s="31" t="s">
        <v>180</v>
      </c>
      <c r="F1516" s="30"/>
      <c r="G1516" s="30"/>
      <c r="H1516" s="33"/>
    </row>
    <row r="1517" spans="2:11" x14ac:dyDescent="0.3">
      <c r="C1517" s="32"/>
      <c r="D1517" s="32"/>
      <c r="E1517" s="32"/>
      <c r="F1517" s="32"/>
      <c r="G1517" s="32"/>
      <c r="H1517" s="32"/>
      <c r="I1517" s="32"/>
      <c r="J1517" s="32"/>
      <c r="K1517" s="34"/>
    </row>
    <row r="1520" spans="2:11" x14ac:dyDescent="0.3">
      <c r="F1520" s="7" t="s">
        <v>154</v>
      </c>
    </row>
    <row r="1521" spans="3:11" x14ac:dyDescent="0.3">
      <c r="F1521" s="7" t="s">
        <v>155</v>
      </c>
    </row>
    <row r="1522" spans="3:11" x14ac:dyDescent="0.3">
      <c r="C1522" s="275" t="s">
        <v>156</v>
      </c>
      <c r="D1522" s="275"/>
      <c r="E1522" s="275"/>
      <c r="F1522" s="275"/>
      <c r="G1522" s="275"/>
      <c r="H1522" s="275"/>
      <c r="I1522" s="275"/>
      <c r="J1522" s="275"/>
      <c r="K1522" s="8"/>
    </row>
    <row r="1523" spans="3:11" x14ac:dyDescent="0.3">
      <c r="C1523" s="275"/>
      <c r="D1523" s="275"/>
      <c r="E1523" s="275"/>
      <c r="F1523" s="275"/>
      <c r="G1523" s="275"/>
      <c r="H1523" s="275"/>
      <c r="I1523" s="275"/>
      <c r="J1523" s="275"/>
      <c r="K1523" s="8"/>
    </row>
    <row r="1524" spans="3:11" x14ac:dyDescent="0.3">
      <c r="C1524" s="9"/>
      <c r="D1524" s="9"/>
      <c r="E1524" s="9"/>
      <c r="F1524" s="10"/>
      <c r="G1524" s="10"/>
      <c r="H1524" s="10"/>
      <c r="I1524" s="10"/>
      <c r="J1524" s="10"/>
      <c r="K1524" s="8"/>
    </row>
    <row r="1525" spans="3:11" x14ac:dyDescent="0.3">
      <c r="C1525" s="256" t="s">
        <v>157</v>
      </c>
      <c r="D1525" s="256"/>
      <c r="E1525" s="256"/>
      <c r="F1525" s="256"/>
      <c r="G1525" s="256"/>
      <c r="H1525" s="256"/>
      <c r="I1525" s="256"/>
      <c r="J1525" s="256"/>
      <c r="K1525" s="8"/>
    </row>
    <row r="1526" spans="3:11" x14ac:dyDescent="0.3">
      <c r="C1526" s="256"/>
      <c r="D1526" s="256"/>
      <c r="E1526" s="256"/>
      <c r="F1526" s="256"/>
      <c r="G1526" s="256"/>
      <c r="H1526" s="256"/>
      <c r="I1526" s="256"/>
      <c r="J1526" s="256"/>
      <c r="K1526" s="8"/>
    </row>
    <row r="1527" spans="3:11" x14ac:dyDescent="0.3">
      <c r="C1527" s="11"/>
      <c r="D1527" s="11"/>
      <c r="E1527" s="11"/>
      <c r="F1527" s="8"/>
      <c r="G1527" s="8"/>
      <c r="H1527" s="8"/>
      <c r="I1527" s="8"/>
      <c r="J1527" s="8"/>
      <c r="K1527" s="8"/>
    </row>
    <row r="1528" spans="3:11" x14ac:dyDescent="0.3">
      <c r="C1528" s="11" t="s">
        <v>158</v>
      </c>
      <c r="D1528" s="12" t="s">
        <v>25</v>
      </c>
      <c r="E1528" s="13"/>
      <c r="G1528" s="11"/>
      <c r="H1528" s="14" t="s">
        <v>159</v>
      </c>
      <c r="I1528" s="15" t="e">
        <f>VLOOKUP(D1529,#REF!,24,FALSE)</f>
        <v>#REF!</v>
      </c>
      <c r="J1528" s="8"/>
    </row>
    <row r="1529" spans="3:11" x14ac:dyDescent="0.3">
      <c r="C1529" s="11" t="s">
        <v>160</v>
      </c>
      <c r="D1529" s="35" t="s">
        <v>70</v>
      </c>
      <c r="E1529" s="13"/>
      <c r="F1529" s="11"/>
      <c r="H1529" s="14" t="s">
        <v>161</v>
      </c>
      <c r="I1529" s="36" t="s">
        <v>71</v>
      </c>
      <c r="J1529" s="36"/>
      <c r="K1529" s="36"/>
    </row>
    <row r="1530" spans="3:11" ht="16.5" customHeight="1" x14ac:dyDescent="0.3">
      <c r="C1530" s="13"/>
      <c r="D1530" s="13"/>
      <c r="E1530" s="13"/>
      <c r="F1530" s="13"/>
      <c r="G1530" s="16"/>
      <c r="H1530" s="17"/>
      <c r="I1530" s="36"/>
      <c r="J1530" s="36"/>
      <c r="K1530" s="36"/>
    </row>
    <row r="1531" spans="3:11" ht="17.25" thickBot="1" x14ac:dyDescent="0.35">
      <c r="C1531" s="18"/>
      <c r="D1531" s="18"/>
      <c r="E1531" s="18"/>
      <c r="F1531" s="8"/>
      <c r="G1531" s="8"/>
      <c r="H1531" s="8"/>
      <c r="I1531" s="8"/>
      <c r="J1531" s="8"/>
      <c r="K1531" s="8"/>
    </row>
    <row r="1532" spans="3:11" ht="26.25" thickBot="1" x14ac:dyDescent="0.35">
      <c r="C1532" s="269" t="s">
        <v>162</v>
      </c>
      <c r="D1532" s="270"/>
      <c r="E1532" s="270"/>
      <c r="F1532" s="271"/>
      <c r="G1532" s="19" t="s">
        <v>163</v>
      </c>
      <c r="H1532" s="272" t="s">
        <v>164</v>
      </c>
      <c r="I1532" s="273"/>
      <c r="J1532" s="8"/>
      <c r="K1532" s="8"/>
    </row>
    <row r="1533" spans="3:11" x14ac:dyDescent="0.3">
      <c r="C1533" s="274" t="s">
        <v>14</v>
      </c>
      <c r="D1533" s="274"/>
      <c r="E1533" s="274"/>
      <c r="F1533" s="274"/>
      <c r="G1533" s="20" t="e">
        <f>VLOOKUP(D1529,#REF!,12,FALSE)</f>
        <v>#REF!</v>
      </c>
      <c r="H1533" s="258"/>
      <c r="I1533" s="258"/>
      <c r="J1533" s="8"/>
      <c r="K1533" s="8"/>
    </row>
    <row r="1534" spans="3:11" x14ac:dyDescent="0.3">
      <c r="C1534" s="257" t="s">
        <v>15</v>
      </c>
      <c r="D1534" s="257"/>
      <c r="E1534" s="257"/>
      <c r="F1534" s="257"/>
      <c r="G1534" s="21" t="e">
        <f>VLOOKUP(D1529,#REF!,13,FALSE)</f>
        <v>#REF!</v>
      </c>
      <c r="H1534" s="259"/>
      <c r="I1534" s="259"/>
      <c r="J1534" s="8"/>
      <c r="K1534" s="8"/>
    </row>
    <row r="1535" spans="3:11" x14ac:dyDescent="0.3">
      <c r="C1535" s="257" t="s">
        <v>16</v>
      </c>
      <c r="D1535" s="257"/>
      <c r="E1535" s="257"/>
      <c r="F1535" s="257"/>
      <c r="G1535" s="21" t="e">
        <f>VLOOKUP(D1529,#REF!,14,FALSE)</f>
        <v>#REF!</v>
      </c>
      <c r="H1535" s="259"/>
      <c r="I1535" s="259"/>
      <c r="J1535" s="8"/>
      <c r="K1535" s="8"/>
    </row>
    <row r="1536" spans="3:11" x14ac:dyDescent="0.3">
      <c r="C1536" s="257" t="s">
        <v>17</v>
      </c>
      <c r="D1536" s="257"/>
      <c r="E1536" s="257"/>
      <c r="F1536" s="257"/>
      <c r="G1536" s="21" t="e">
        <f>VLOOKUP(D1529,#REF!,15,FALSE)</f>
        <v>#REF!</v>
      </c>
      <c r="H1536" s="259"/>
      <c r="I1536" s="259"/>
      <c r="J1536" s="8"/>
      <c r="K1536" s="8"/>
    </row>
    <row r="1537" spans="2:11" x14ac:dyDescent="0.3">
      <c r="C1537" s="257" t="s">
        <v>18</v>
      </c>
      <c r="D1537" s="257"/>
      <c r="E1537" s="257"/>
      <c r="F1537" s="257"/>
      <c r="G1537" s="21" t="e">
        <f>VLOOKUP(D1529,#REF!,16,FALSE)</f>
        <v>#REF!</v>
      </c>
      <c r="H1537" s="268" t="s">
        <v>165</v>
      </c>
      <c r="I1537" s="268"/>
      <c r="J1537" s="8"/>
      <c r="K1537" s="8"/>
    </row>
    <row r="1538" spans="2:11" x14ac:dyDescent="0.3">
      <c r="C1538" s="257" t="s">
        <v>19</v>
      </c>
      <c r="D1538" s="257"/>
      <c r="E1538" s="257"/>
      <c r="F1538" s="257"/>
      <c r="G1538" s="22">
        <v>0</v>
      </c>
      <c r="H1538" s="259" t="s">
        <v>153</v>
      </c>
      <c r="I1538" s="259"/>
      <c r="J1538" s="8"/>
      <c r="K1538" s="8"/>
    </row>
    <row r="1539" spans="2:11" x14ac:dyDescent="0.3">
      <c r="C1539" s="257" t="s">
        <v>20</v>
      </c>
      <c r="D1539" s="257"/>
      <c r="E1539" s="257"/>
      <c r="F1539" s="257"/>
      <c r="G1539" s="21" t="e">
        <f>VLOOKUP(D1529,#REF!,18,FALSE)</f>
        <v>#REF!</v>
      </c>
      <c r="H1539" s="268" t="s">
        <v>166</v>
      </c>
      <c r="I1539" s="268"/>
      <c r="J1539" s="8"/>
      <c r="K1539" s="8"/>
    </row>
    <row r="1540" spans="2:11" x14ac:dyDescent="0.3">
      <c r="C1540" s="257" t="s">
        <v>21</v>
      </c>
      <c r="D1540" s="257"/>
      <c r="E1540" s="257"/>
      <c r="F1540" s="257"/>
      <c r="G1540" s="21" t="e">
        <f>VLOOKUP(D1529,#REF!,19,FALSE)</f>
        <v>#REF!</v>
      </c>
      <c r="H1540" s="259"/>
      <c r="I1540" s="259"/>
      <c r="J1540" s="8"/>
      <c r="K1540" s="8"/>
    </row>
    <row r="1541" spans="2:11" x14ac:dyDescent="0.3">
      <c r="C1541" s="257" t="s">
        <v>22</v>
      </c>
      <c r="D1541" s="257"/>
      <c r="E1541" s="257"/>
      <c r="F1541" s="257"/>
      <c r="G1541" s="21" t="e">
        <f>VLOOKUP(D1529,#REF!,20,FALSE)</f>
        <v>#REF!</v>
      </c>
      <c r="H1541" s="261"/>
      <c r="I1541" s="261"/>
      <c r="J1541" s="8"/>
      <c r="K1541" s="8"/>
    </row>
    <row r="1542" spans="2:11" x14ac:dyDescent="0.3">
      <c r="C1542" s="262" t="s">
        <v>23</v>
      </c>
      <c r="D1542" s="263"/>
      <c r="E1542" s="263"/>
      <c r="F1542" s="263"/>
      <c r="G1542" s="23" t="e">
        <f>VLOOKUP(D1529,#REF!,21,FALSE)</f>
        <v>#REF!</v>
      </c>
      <c r="H1542" s="266" t="e">
        <f>VLOOKUP(D1529,#REF!,2,FALSE)</f>
        <v>#REF!</v>
      </c>
      <c r="I1542" s="267"/>
      <c r="J1542" s="8"/>
      <c r="K1542" s="8"/>
    </row>
    <row r="1543" spans="2:11" x14ac:dyDescent="0.3">
      <c r="C1543" s="264"/>
      <c r="D1543" s="265"/>
      <c r="E1543" s="265"/>
      <c r="F1543" s="265"/>
      <c r="G1543" s="24"/>
      <c r="H1543" s="25"/>
      <c r="I1543" s="26"/>
      <c r="J1543" s="8"/>
      <c r="K1543" s="8"/>
    </row>
    <row r="1544" spans="2:11" x14ac:dyDescent="0.3">
      <c r="C1544" s="257" t="s">
        <v>24</v>
      </c>
      <c r="D1544" s="257"/>
      <c r="E1544" s="257"/>
      <c r="F1544" s="257"/>
      <c r="G1544" s="27" t="e">
        <f>SUM(G1533:G1543)</f>
        <v>#REF!</v>
      </c>
      <c r="H1544" s="258"/>
      <c r="I1544" s="258"/>
      <c r="J1544" s="8"/>
      <c r="K1544" s="8"/>
    </row>
    <row r="1545" spans="2:11" x14ac:dyDescent="0.3">
      <c r="C1545" s="257" t="s">
        <v>0</v>
      </c>
      <c r="D1545" s="257"/>
      <c r="E1545" s="257"/>
      <c r="F1545" s="257"/>
      <c r="G1545" s="27" t="e">
        <f>TRUNC(G1544*0.16,2)</f>
        <v>#REF!</v>
      </c>
      <c r="H1545" s="259"/>
      <c r="I1545" s="259"/>
      <c r="J1545" s="8"/>
      <c r="K1545" s="8"/>
    </row>
    <row r="1546" spans="2:11" x14ac:dyDescent="0.3">
      <c r="C1546" s="260" t="s">
        <v>1</v>
      </c>
      <c r="D1546" s="260"/>
      <c r="E1546" s="260"/>
      <c r="F1546" s="260"/>
      <c r="G1546" s="28" t="e">
        <f>+G1544+G1545</f>
        <v>#REF!</v>
      </c>
      <c r="H1546" s="259"/>
      <c r="I1546" s="259"/>
      <c r="J1546" s="8"/>
      <c r="K1546" s="8"/>
    </row>
    <row r="1547" spans="2:11" x14ac:dyDescent="0.3">
      <c r="B1547" s="11" t="s">
        <v>167</v>
      </c>
      <c r="D1547" s="11"/>
      <c r="E1547" s="11"/>
      <c r="F1547" s="8"/>
      <c r="G1547" s="8"/>
      <c r="H1547" s="8"/>
      <c r="I1547" s="8"/>
      <c r="J1547" s="8"/>
      <c r="K1547" s="8"/>
    </row>
    <row r="1548" spans="2:11" x14ac:dyDescent="0.3">
      <c r="B1548" s="18" t="s">
        <v>168</v>
      </c>
      <c r="C1548" s="256" t="s">
        <v>169</v>
      </c>
      <c r="D1548" s="256"/>
      <c r="E1548" s="256"/>
      <c r="F1548" s="256"/>
      <c r="G1548" s="256"/>
      <c r="H1548" s="256"/>
      <c r="I1548" s="256"/>
      <c r="J1548" s="8"/>
    </row>
    <row r="1549" spans="2:11" x14ac:dyDescent="0.3">
      <c r="B1549" s="29"/>
      <c r="C1549" s="256"/>
      <c r="D1549" s="256"/>
      <c r="E1549" s="256"/>
      <c r="F1549" s="256"/>
      <c r="G1549" s="256"/>
      <c r="H1549" s="256"/>
      <c r="I1549" s="256"/>
      <c r="J1549" s="8"/>
    </row>
    <row r="1550" spans="2:11" x14ac:dyDescent="0.3">
      <c r="B1550" s="18" t="s">
        <v>170</v>
      </c>
      <c r="C1550" s="256" t="s">
        <v>171</v>
      </c>
      <c r="D1550" s="256"/>
      <c r="E1550" s="256"/>
      <c r="F1550" s="256"/>
      <c r="G1550" s="256"/>
      <c r="H1550" s="256"/>
      <c r="I1550" s="256"/>
      <c r="J1550" s="8"/>
    </row>
    <row r="1551" spans="2:11" x14ac:dyDescent="0.3">
      <c r="B1551" s="29"/>
      <c r="C1551" s="256"/>
      <c r="D1551" s="256"/>
      <c r="E1551" s="256"/>
      <c r="F1551" s="256"/>
      <c r="G1551" s="256"/>
      <c r="H1551" s="256"/>
      <c r="I1551" s="256"/>
      <c r="J1551" s="8"/>
    </row>
    <row r="1552" spans="2:11" x14ac:dyDescent="0.3">
      <c r="B1552" s="18" t="s">
        <v>172</v>
      </c>
      <c r="C1552" s="256" t="s">
        <v>173</v>
      </c>
      <c r="D1552" s="256"/>
      <c r="E1552" s="256"/>
      <c r="F1552" s="256"/>
      <c r="G1552" s="256"/>
      <c r="H1552" s="256"/>
      <c r="I1552" s="256"/>
      <c r="J1552" s="8"/>
    </row>
    <row r="1553" spans="2:11" x14ac:dyDescent="0.3">
      <c r="B1553" s="18"/>
      <c r="C1553" s="256"/>
      <c r="D1553" s="256"/>
      <c r="E1553" s="256"/>
      <c r="F1553" s="256"/>
      <c r="G1553" s="256"/>
      <c r="H1553" s="256"/>
      <c r="I1553" s="256"/>
      <c r="J1553" s="8"/>
    </row>
    <row r="1554" spans="2:11" x14ac:dyDescent="0.3">
      <c r="B1554" s="29"/>
      <c r="C1554" s="256"/>
      <c r="D1554" s="256"/>
      <c r="E1554" s="256"/>
      <c r="F1554" s="256"/>
      <c r="G1554" s="256"/>
      <c r="H1554" s="256"/>
      <c r="I1554" s="256"/>
      <c r="J1554" s="8"/>
    </row>
    <row r="1555" spans="2:11" x14ac:dyDescent="0.3">
      <c r="B1555" s="18" t="s">
        <v>174</v>
      </c>
      <c r="C1555" s="256" t="s">
        <v>175</v>
      </c>
      <c r="D1555" s="256"/>
      <c r="E1555" s="256"/>
      <c r="F1555" s="256"/>
      <c r="G1555" s="256"/>
      <c r="H1555" s="256"/>
      <c r="I1555" s="256"/>
      <c r="J1555" s="8"/>
    </row>
    <row r="1556" spans="2:11" ht="16.5" customHeight="1" x14ac:dyDescent="0.3">
      <c r="B1556" s="18" t="s">
        <v>176</v>
      </c>
      <c r="C1556" s="256" t="s">
        <v>192</v>
      </c>
      <c r="D1556" s="256"/>
      <c r="E1556" s="256"/>
      <c r="F1556" s="256"/>
      <c r="G1556" s="256"/>
      <c r="H1556" s="256"/>
      <c r="I1556" s="256"/>
      <c r="J1556" s="256"/>
      <c r="K1556" s="256"/>
    </row>
    <row r="1557" spans="2:11" ht="16.5" customHeight="1" x14ac:dyDescent="0.3">
      <c r="B1557" s="18"/>
      <c r="C1557" s="256"/>
      <c r="D1557" s="256"/>
      <c r="E1557" s="256"/>
      <c r="F1557" s="256"/>
      <c r="G1557" s="256"/>
      <c r="H1557" s="256"/>
      <c r="I1557" s="256"/>
      <c r="J1557" s="256"/>
      <c r="K1557" s="256"/>
    </row>
    <row r="1558" spans="2:11" x14ac:dyDescent="0.3">
      <c r="C1558" s="256"/>
      <c r="D1558" s="256"/>
      <c r="E1558" s="256"/>
      <c r="F1558" s="256"/>
      <c r="G1558" s="256"/>
      <c r="H1558" s="256"/>
      <c r="I1558" s="256"/>
      <c r="J1558" s="256"/>
      <c r="K1558" s="256"/>
    </row>
    <row r="1559" spans="2:11" s="32" customFormat="1" ht="15" customHeight="1" x14ac:dyDescent="0.3">
      <c r="B1559" s="30"/>
      <c r="C1559" s="30"/>
      <c r="D1559" s="6"/>
      <c r="E1559" s="31" t="s">
        <v>177</v>
      </c>
      <c r="F1559" s="30"/>
      <c r="G1559" s="30"/>
    </row>
    <row r="1560" spans="2:11" s="32" customFormat="1" ht="21" x14ac:dyDescent="0.3">
      <c r="B1560" s="30"/>
      <c r="C1560" s="30"/>
      <c r="D1560" s="6"/>
      <c r="E1560" s="31" t="s">
        <v>178</v>
      </c>
      <c r="F1560" s="30"/>
      <c r="G1560" s="30"/>
    </row>
    <row r="1561" spans="2:11" s="32" customFormat="1" ht="21" x14ac:dyDescent="0.3">
      <c r="B1561" s="30"/>
      <c r="C1561" s="30"/>
      <c r="D1561" s="6"/>
      <c r="E1561" s="31" t="s">
        <v>179</v>
      </c>
      <c r="F1561" s="30"/>
      <c r="G1561" s="30"/>
    </row>
    <row r="1562" spans="2:11" s="32" customFormat="1" ht="21" x14ac:dyDescent="0.3">
      <c r="B1562" s="30"/>
      <c r="C1562" s="30"/>
      <c r="D1562" s="6"/>
      <c r="E1562" s="31" t="s">
        <v>180</v>
      </c>
      <c r="F1562" s="30"/>
      <c r="G1562" s="30"/>
      <c r="H1562" s="33"/>
    </row>
    <row r="1563" spans="2:11" x14ac:dyDescent="0.3">
      <c r="C1563" s="32"/>
      <c r="D1563" s="32"/>
      <c r="E1563" s="32"/>
      <c r="F1563" s="32"/>
      <c r="G1563" s="32"/>
      <c r="H1563" s="32"/>
      <c r="I1563" s="32"/>
      <c r="J1563" s="32"/>
      <c r="K1563" s="34"/>
    </row>
    <row r="1566" spans="2:11" x14ac:dyDescent="0.3">
      <c r="F1566" s="7" t="s">
        <v>154</v>
      </c>
    </row>
    <row r="1567" spans="2:11" x14ac:dyDescent="0.3">
      <c r="F1567" s="7" t="s">
        <v>155</v>
      </c>
    </row>
    <row r="1568" spans="2:11" x14ac:dyDescent="0.3">
      <c r="C1568" s="275" t="s">
        <v>156</v>
      </c>
      <c r="D1568" s="275"/>
      <c r="E1568" s="275"/>
      <c r="F1568" s="275"/>
      <c r="G1568" s="275"/>
      <c r="H1568" s="275"/>
      <c r="I1568" s="275"/>
      <c r="J1568" s="275"/>
      <c r="K1568" s="8"/>
    </row>
    <row r="1569" spans="3:11" x14ac:dyDescent="0.3">
      <c r="C1569" s="275"/>
      <c r="D1569" s="275"/>
      <c r="E1569" s="275"/>
      <c r="F1569" s="275"/>
      <c r="G1569" s="275"/>
      <c r="H1569" s="275"/>
      <c r="I1569" s="275"/>
      <c r="J1569" s="275"/>
      <c r="K1569" s="8"/>
    </row>
    <row r="1570" spans="3:11" x14ac:dyDescent="0.3">
      <c r="C1570" s="9"/>
      <c r="D1570" s="9"/>
      <c r="E1570" s="9"/>
      <c r="F1570" s="10"/>
      <c r="G1570" s="10"/>
      <c r="H1570" s="10"/>
      <c r="I1570" s="10"/>
      <c r="J1570" s="10"/>
      <c r="K1570" s="8"/>
    </row>
    <row r="1571" spans="3:11" x14ac:dyDescent="0.3">
      <c r="C1571" s="256" t="s">
        <v>157</v>
      </c>
      <c r="D1571" s="256"/>
      <c r="E1571" s="256"/>
      <c r="F1571" s="256"/>
      <c r="G1571" s="256"/>
      <c r="H1571" s="256"/>
      <c r="I1571" s="256"/>
      <c r="J1571" s="256"/>
      <c r="K1571" s="8"/>
    </row>
    <row r="1572" spans="3:11" x14ac:dyDescent="0.3">
      <c r="C1572" s="256"/>
      <c r="D1572" s="256"/>
      <c r="E1572" s="256"/>
      <c r="F1572" s="256"/>
      <c r="G1572" s="256"/>
      <c r="H1572" s="256"/>
      <c r="I1572" s="256"/>
      <c r="J1572" s="256"/>
      <c r="K1572" s="8"/>
    </row>
    <row r="1573" spans="3:11" x14ac:dyDescent="0.3">
      <c r="C1573" s="11"/>
      <c r="D1573" s="11"/>
      <c r="E1573" s="11"/>
      <c r="F1573" s="8"/>
      <c r="G1573" s="8"/>
      <c r="H1573" s="8"/>
      <c r="I1573" s="8"/>
      <c r="J1573" s="8"/>
      <c r="K1573" s="8"/>
    </row>
    <row r="1574" spans="3:11" x14ac:dyDescent="0.3">
      <c r="C1574" s="11" t="s">
        <v>158</v>
      </c>
      <c r="D1574" s="12" t="s">
        <v>25</v>
      </c>
      <c r="E1574" s="13"/>
      <c r="G1574" s="11"/>
      <c r="H1574" s="14" t="s">
        <v>159</v>
      </c>
      <c r="I1574" s="15" t="e">
        <f>VLOOKUP(D1575,#REF!,24,FALSE)</f>
        <v>#REF!</v>
      </c>
      <c r="J1574" s="8"/>
    </row>
    <row r="1575" spans="3:11" x14ac:dyDescent="0.3">
      <c r="C1575" s="11" t="s">
        <v>160</v>
      </c>
      <c r="D1575" s="35" t="s">
        <v>72</v>
      </c>
      <c r="E1575" s="13"/>
      <c r="F1575" s="11"/>
      <c r="H1575" s="14" t="s">
        <v>161</v>
      </c>
      <c r="I1575" s="36" t="s">
        <v>73</v>
      </c>
      <c r="J1575" s="36"/>
      <c r="K1575" s="36"/>
    </row>
    <row r="1576" spans="3:11" ht="16.5" customHeight="1" x14ac:dyDescent="0.3">
      <c r="C1576" s="13"/>
      <c r="D1576" s="13"/>
      <c r="E1576" s="13"/>
      <c r="F1576" s="13"/>
      <c r="G1576" s="16"/>
      <c r="H1576" s="17"/>
      <c r="I1576" s="36"/>
      <c r="J1576" s="36"/>
      <c r="K1576" s="36"/>
    </row>
    <row r="1577" spans="3:11" ht="17.25" thickBot="1" x14ac:dyDescent="0.35">
      <c r="C1577" s="18"/>
      <c r="D1577" s="18"/>
      <c r="E1577" s="18"/>
      <c r="F1577" s="8"/>
      <c r="G1577" s="8"/>
      <c r="H1577" s="8"/>
      <c r="I1577" s="8"/>
      <c r="J1577" s="8"/>
      <c r="K1577" s="8"/>
    </row>
    <row r="1578" spans="3:11" ht="26.25" thickBot="1" x14ac:dyDescent="0.35">
      <c r="C1578" s="269" t="s">
        <v>162</v>
      </c>
      <c r="D1578" s="270"/>
      <c r="E1578" s="270"/>
      <c r="F1578" s="271"/>
      <c r="G1578" s="19" t="s">
        <v>163</v>
      </c>
      <c r="H1578" s="272" t="s">
        <v>164</v>
      </c>
      <c r="I1578" s="273"/>
      <c r="J1578" s="8"/>
      <c r="K1578" s="8"/>
    </row>
    <row r="1579" spans="3:11" x14ac:dyDescent="0.3">
      <c r="C1579" s="274" t="s">
        <v>14</v>
      </c>
      <c r="D1579" s="274"/>
      <c r="E1579" s="274"/>
      <c r="F1579" s="274"/>
      <c r="G1579" s="20" t="e">
        <f>VLOOKUP(D1575,#REF!,12,FALSE)</f>
        <v>#REF!</v>
      </c>
      <c r="H1579" s="258"/>
      <c r="I1579" s="258"/>
      <c r="J1579" s="8"/>
      <c r="K1579" s="8"/>
    </row>
    <row r="1580" spans="3:11" x14ac:dyDescent="0.3">
      <c r="C1580" s="257" t="s">
        <v>15</v>
      </c>
      <c r="D1580" s="257"/>
      <c r="E1580" s="257"/>
      <c r="F1580" s="257"/>
      <c r="G1580" s="21" t="e">
        <f>VLOOKUP(D1575,#REF!,13,FALSE)</f>
        <v>#REF!</v>
      </c>
      <c r="H1580" s="259"/>
      <c r="I1580" s="259"/>
      <c r="J1580" s="8"/>
      <c r="K1580" s="8"/>
    </row>
    <row r="1581" spans="3:11" x14ac:dyDescent="0.3">
      <c r="C1581" s="257" t="s">
        <v>16</v>
      </c>
      <c r="D1581" s="257"/>
      <c r="E1581" s="257"/>
      <c r="F1581" s="257"/>
      <c r="G1581" s="21" t="e">
        <f>VLOOKUP(D1575,#REF!,14,FALSE)</f>
        <v>#REF!</v>
      </c>
      <c r="H1581" s="259"/>
      <c r="I1581" s="259"/>
      <c r="J1581" s="8"/>
      <c r="K1581" s="8"/>
    </row>
    <row r="1582" spans="3:11" x14ac:dyDescent="0.3">
      <c r="C1582" s="257" t="s">
        <v>17</v>
      </c>
      <c r="D1582" s="257"/>
      <c r="E1582" s="257"/>
      <c r="F1582" s="257"/>
      <c r="G1582" s="21" t="e">
        <f>VLOOKUP(D1575,#REF!,15,FALSE)</f>
        <v>#REF!</v>
      </c>
      <c r="H1582" s="259"/>
      <c r="I1582" s="259"/>
      <c r="J1582" s="8"/>
      <c r="K1582" s="8"/>
    </row>
    <row r="1583" spans="3:11" x14ac:dyDescent="0.3">
      <c r="C1583" s="257" t="s">
        <v>18</v>
      </c>
      <c r="D1583" s="257"/>
      <c r="E1583" s="257"/>
      <c r="F1583" s="257"/>
      <c r="G1583" s="21" t="e">
        <f>VLOOKUP(D1575,#REF!,16,FALSE)</f>
        <v>#REF!</v>
      </c>
      <c r="H1583" s="268" t="s">
        <v>165</v>
      </c>
      <c r="I1583" s="268"/>
      <c r="J1583" s="8"/>
      <c r="K1583" s="8"/>
    </row>
    <row r="1584" spans="3:11" x14ac:dyDescent="0.3">
      <c r="C1584" s="257" t="s">
        <v>19</v>
      </c>
      <c r="D1584" s="257"/>
      <c r="E1584" s="257"/>
      <c r="F1584" s="257"/>
      <c r="G1584" s="22">
        <v>0</v>
      </c>
      <c r="H1584" s="259" t="s">
        <v>153</v>
      </c>
      <c r="I1584" s="259"/>
      <c r="J1584" s="8"/>
      <c r="K1584" s="8"/>
    </row>
    <row r="1585" spans="2:11" x14ac:dyDescent="0.3">
      <c r="C1585" s="257" t="s">
        <v>20</v>
      </c>
      <c r="D1585" s="257"/>
      <c r="E1585" s="257"/>
      <c r="F1585" s="257"/>
      <c r="G1585" s="21" t="e">
        <f>VLOOKUP(D1575,#REF!,18,FALSE)</f>
        <v>#REF!</v>
      </c>
      <c r="H1585" s="268" t="s">
        <v>166</v>
      </c>
      <c r="I1585" s="268"/>
      <c r="J1585" s="8"/>
      <c r="K1585" s="8"/>
    </row>
    <row r="1586" spans="2:11" x14ac:dyDescent="0.3">
      <c r="C1586" s="257" t="s">
        <v>21</v>
      </c>
      <c r="D1586" s="257"/>
      <c r="E1586" s="257"/>
      <c r="F1586" s="257"/>
      <c r="G1586" s="21" t="e">
        <f>VLOOKUP(D1575,#REF!,19,FALSE)</f>
        <v>#REF!</v>
      </c>
      <c r="H1586" s="259"/>
      <c r="I1586" s="259"/>
      <c r="J1586" s="8"/>
      <c r="K1586" s="8"/>
    </row>
    <row r="1587" spans="2:11" x14ac:dyDescent="0.3">
      <c r="C1587" s="257" t="s">
        <v>22</v>
      </c>
      <c r="D1587" s="257"/>
      <c r="E1587" s="257"/>
      <c r="F1587" s="257"/>
      <c r="G1587" s="21" t="e">
        <f>VLOOKUP(D1575,#REF!,20,FALSE)</f>
        <v>#REF!</v>
      </c>
      <c r="H1587" s="261"/>
      <c r="I1587" s="261"/>
      <c r="J1587" s="8"/>
      <c r="K1587" s="8"/>
    </row>
    <row r="1588" spans="2:11" x14ac:dyDescent="0.3">
      <c r="C1588" s="262" t="s">
        <v>23</v>
      </c>
      <c r="D1588" s="263"/>
      <c r="E1588" s="263"/>
      <c r="F1588" s="263"/>
      <c r="G1588" s="23" t="e">
        <f>VLOOKUP(D1575,#REF!,21,FALSE)</f>
        <v>#REF!</v>
      </c>
      <c r="H1588" s="266" t="e">
        <f>VLOOKUP(D1575,#REF!,2,FALSE)</f>
        <v>#REF!</v>
      </c>
      <c r="I1588" s="267"/>
      <c r="J1588" s="8"/>
      <c r="K1588" s="8"/>
    </row>
    <row r="1589" spans="2:11" x14ac:dyDescent="0.3">
      <c r="C1589" s="264"/>
      <c r="D1589" s="265"/>
      <c r="E1589" s="265"/>
      <c r="F1589" s="265"/>
      <c r="G1589" s="24"/>
      <c r="H1589" s="25"/>
      <c r="I1589" s="26"/>
      <c r="J1589" s="8"/>
      <c r="K1589" s="8"/>
    </row>
    <row r="1590" spans="2:11" x14ac:dyDescent="0.3">
      <c r="C1590" s="257" t="s">
        <v>24</v>
      </c>
      <c r="D1590" s="257"/>
      <c r="E1590" s="257"/>
      <c r="F1590" s="257"/>
      <c r="G1590" s="27" t="e">
        <f>SUM(G1579:G1589)</f>
        <v>#REF!</v>
      </c>
      <c r="H1590" s="258"/>
      <c r="I1590" s="258"/>
      <c r="J1590" s="8"/>
      <c r="K1590" s="8"/>
    </row>
    <row r="1591" spans="2:11" x14ac:dyDescent="0.3">
      <c r="C1591" s="257" t="s">
        <v>0</v>
      </c>
      <c r="D1591" s="257"/>
      <c r="E1591" s="257"/>
      <c r="F1591" s="257"/>
      <c r="G1591" s="27" t="e">
        <f>TRUNC(G1590*0.16,2)</f>
        <v>#REF!</v>
      </c>
      <c r="H1591" s="259"/>
      <c r="I1591" s="259"/>
      <c r="J1591" s="8"/>
      <c r="K1591" s="8"/>
    </row>
    <row r="1592" spans="2:11" x14ac:dyDescent="0.3">
      <c r="C1592" s="260" t="s">
        <v>1</v>
      </c>
      <c r="D1592" s="260"/>
      <c r="E1592" s="260"/>
      <c r="F1592" s="260"/>
      <c r="G1592" s="28" t="e">
        <f>+G1590+G1591</f>
        <v>#REF!</v>
      </c>
      <c r="H1592" s="259"/>
      <c r="I1592" s="259"/>
      <c r="J1592" s="8"/>
      <c r="K1592" s="8"/>
    </row>
    <row r="1593" spans="2:11" x14ac:dyDescent="0.3">
      <c r="B1593" s="11" t="s">
        <v>167</v>
      </c>
      <c r="D1593" s="11"/>
      <c r="E1593" s="11"/>
      <c r="F1593" s="8"/>
      <c r="G1593" s="8"/>
      <c r="H1593" s="8"/>
      <c r="I1593" s="8"/>
      <c r="J1593" s="8"/>
      <c r="K1593" s="8"/>
    </row>
    <row r="1594" spans="2:11" x14ac:dyDescent="0.3">
      <c r="B1594" s="18" t="s">
        <v>168</v>
      </c>
      <c r="C1594" s="256" t="s">
        <v>169</v>
      </c>
      <c r="D1594" s="256"/>
      <c r="E1594" s="256"/>
      <c r="F1594" s="256"/>
      <c r="G1594" s="256"/>
      <c r="H1594" s="256"/>
      <c r="I1594" s="256"/>
      <c r="J1594" s="8"/>
    </row>
    <row r="1595" spans="2:11" x14ac:dyDescent="0.3">
      <c r="B1595" s="29"/>
      <c r="C1595" s="256"/>
      <c r="D1595" s="256"/>
      <c r="E1595" s="256"/>
      <c r="F1595" s="256"/>
      <c r="G1595" s="256"/>
      <c r="H1595" s="256"/>
      <c r="I1595" s="256"/>
      <c r="J1595" s="8"/>
    </row>
    <row r="1596" spans="2:11" x14ac:dyDescent="0.3">
      <c r="B1596" s="18" t="s">
        <v>170</v>
      </c>
      <c r="C1596" s="256" t="s">
        <v>171</v>
      </c>
      <c r="D1596" s="256"/>
      <c r="E1596" s="256"/>
      <c r="F1596" s="256"/>
      <c r="G1596" s="256"/>
      <c r="H1596" s="256"/>
      <c r="I1596" s="256"/>
      <c r="J1596" s="8"/>
    </row>
    <row r="1597" spans="2:11" x14ac:dyDescent="0.3">
      <c r="B1597" s="29"/>
      <c r="C1597" s="256"/>
      <c r="D1597" s="256"/>
      <c r="E1597" s="256"/>
      <c r="F1597" s="256"/>
      <c r="G1597" s="256"/>
      <c r="H1597" s="256"/>
      <c r="I1597" s="256"/>
      <c r="J1597" s="8"/>
    </row>
    <row r="1598" spans="2:11" x14ac:dyDescent="0.3">
      <c r="B1598" s="18" t="s">
        <v>172</v>
      </c>
      <c r="C1598" s="256" t="s">
        <v>173</v>
      </c>
      <c r="D1598" s="256"/>
      <c r="E1598" s="256"/>
      <c r="F1598" s="256"/>
      <c r="G1598" s="256"/>
      <c r="H1598" s="256"/>
      <c r="I1598" s="256"/>
      <c r="J1598" s="8"/>
    </row>
    <row r="1599" spans="2:11" x14ac:dyDescent="0.3">
      <c r="B1599" s="18"/>
      <c r="C1599" s="256"/>
      <c r="D1599" s="256"/>
      <c r="E1599" s="256"/>
      <c r="F1599" s="256"/>
      <c r="G1599" s="256"/>
      <c r="H1599" s="256"/>
      <c r="I1599" s="256"/>
      <c r="J1599" s="8"/>
    </row>
    <row r="1600" spans="2:11" x14ac:dyDescent="0.3">
      <c r="B1600" s="29"/>
      <c r="C1600" s="256"/>
      <c r="D1600" s="256"/>
      <c r="E1600" s="256"/>
      <c r="F1600" s="256"/>
      <c r="G1600" s="256"/>
      <c r="H1600" s="256"/>
      <c r="I1600" s="256"/>
      <c r="J1600" s="8"/>
    </row>
    <row r="1601" spans="2:11" x14ac:dyDescent="0.3">
      <c r="B1601" s="18" t="s">
        <v>174</v>
      </c>
      <c r="C1601" s="256" t="s">
        <v>175</v>
      </c>
      <c r="D1601" s="256"/>
      <c r="E1601" s="256"/>
      <c r="F1601" s="256"/>
      <c r="G1601" s="256"/>
      <c r="H1601" s="256"/>
      <c r="I1601" s="256"/>
      <c r="J1601" s="8"/>
    </row>
    <row r="1602" spans="2:11" ht="16.5" customHeight="1" x14ac:dyDescent="0.3">
      <c r="B1602" s="18" t="s">
        <v>176</v>
      </c>
      <c r="C1602" s="256" t="s">
        <v>192</v>
      </c>
      <c r="D1602" s="256"/>
      <c r="E1602" s="256"/>
      <c r="F1602" s="256"/>
      <c r="G1602" s="256"/>
      <c r="H1602" s="256"/>
      <c r="I1602" s="256"/>
      <c r="J1602" s="256"/>
      <c r="K1602" s="256"/>
    </row>
    <row r="1603" spans="2:11" ht="16.5" customHeight="1" x14ac:dyDescent="0.3">
      <c r="B1603" s="18"/>
      <c r="C1603" s="256"/>
      <c r="D1603" s="256"/>
      <c r="E1603" s="256"/>
      <c r="F1603" s="256"/>
      <c r="G1603" s="256"/>
      <c r="H1603" s="256"/>
      <c r="I1603" s="256"/>
      <c r="J1603" s="256"/>
      <c r="K1603" s="256"/>
    </row>
    <row r="1604" spans="2:11" x14ac:dyDescent="0.3">
      <c r="C1604" s="256"/>
      <c r="D1604" s="256"/>
      <c r="E1604" s="256"/>
      <c r="F1604" s="256"/>
      <c r="G1604" s="256"/>
      <c r="H1604" s="256"/>
      <c r="I1604" s="256"/>
      <c r="J1604" s="256"/>
      <c r="K1604" s="256"/>
    </row>
    <row r="1605" spans="2:11" s="32" customFormat="1" ht="15" customHeight="1" x14ac:dyDescent="0.3">
      <c r="B1605" s="30"/>
      <c r="C1605" s="30"/>
      <c r="D1605" s="6"/>
      <c r="E1605" s="31" t="s">
        <v>177</v>
      </c>
      <c r="F1605" s="30"/>
      <c r="G1605" s="30"/>
    </row>
    <row r="1606" spans="2:11" s="32" customFormat="1" ht="21" x14ac:dyDescent="0.3">
      <c r="B1606" s="30"/>
      <c r="C1606" s="30"/>
      <c r="D1606" s="6"/>
      <c r="E1606" s="31" t="s">
        <v>178</v>
      </c>
      <c r="F1606" s="30"/>
      <c r="G1606" s="30"/>
    </row>
    <row r="1607" spans="2:11" s="32" customFormat="1" ht="21" x14ac:dyDescent="0.3">
      <c r="B1607" s="30"/>
      <c r="C1607" s="30"/>
      <c r="D1607" s="6"/>
      <c r="E1607" s="31" t="s">
        <v>179</v>
      </c>
      <c r="F1607" s="30"/>
      <c r="G1607" s="30"/>
    </row>
    <row r="1608" spans="2:11" s="32" customFormat="1" ht="21" x14ac:dyDescent="0.3">
      <c r="B1608" s="30"/>
      <c r="C1608" s="30"/>
      <c r="D1608" s="6"/>
      <c r="E1608" s="31" t="s">
        <v>180</v>
      </c>
      <c r="F1608" s="30"/>
      <c r="G1608" s="30"/>
      <c r="H1608" s="33"/>
    </row>
    <row r="1609" spans="2:11" x14ac:dyDescent="0.3">
      <c r="C1609" s="32"/>
      <c r="D1609" s="32"/>
      <c r="E1609" s="32"/>
      <c r="F1609" s="32"/>
      <c r="G1609" s="32"/>
      <c r="H1609" s="32"/>
      <c r="I1609" s="32"/>
      <c r="J1609" s="32"/>
      <c r="K1609" s="34"/>
    </row>
    <row r="1612" spans="2:11" x14ac:dyDescent="0.3">
      <c r="F1612" s="7" t="s">
        <v>154</v>
      </c>
    </row>
    <row r="1613" spans="2:11" x14ac:dyDescent="0.3">
      <c r="F1613" s="7" t="s">
        <v>155</v>
      </c>
    </row>
    <row r="1614" spans="2:11" x14ac:dyDescent="0.3">
      <c r="C1614" s="275" t="s">
        <v>156</v>
      </c>
      <c r="D1614" s="275"/>
      <c r="E1614" s="275"/>
      <c r="F1614" s="275"/>
      <c r="G1614" s="275"/>
      <c r="H1614" s="275"/>
      <c r="I1614" s="275"/>
      <c r="J1614" s="275"/>
      <c r="K1614" s="8"/>
    </row>
    <row r="1615" spans="2:11" x14ac:dyDescent="0.3">
      <c r="C1615" s="275"/>
      <c r="D1615" s="275"/>
      <c r="E1615" s="275"/>
      <c r="F1615" s="275"/>
      <c r="G1615" s="275"/>
      <c r="H1615" s="275"/>
      <c r="I1615" s="275"/>
      <c r="J1615" s="275"/>
      <c r="K1615" s="8"/>
    </row>
    <row r="1616" spans="2:11" x14ac:dyDescent="0.3">
      <c r="C1616" s="9"/>
      <c r="D1616" s="9"/>
      <c r="E1616" s="9"/>
      <c r="F1616" s="10"/>
      <c r="G1616" s="10"/>
      <c r="H1616" s="10"/>
      <c r="I1616" s="10"/>
      <c r="J1616" s="10"/>
      <c r="K1616" s="8"/>
    </row>
    <row r="1617" spans="3:11" x14ac:dyDescent="0.3">
      <c r="C1617" s="256" t="s">
        <v>157</v>
      </c>
      <c r="D1617" s="256"/>
      <c r="E1617" s="256"/>
      <c r="F1617" s="256"/>
      <c r="G1617" s="256"/>
      <c r="H1617" s="256"/>
      <c r="I1617" s="256"/>
      <c r="J1617" s="256"/>
      <c r="K1617" s="8"/>
    </row>
    <row r="1618" spans="3:11" x14ac:dyDescent="0.3">
      <c r="C1618" s="256"/>
      <c r="D1618" s="256"/>
      <c r="E1618" s="256"/>
      <c r="F1618" s="256"/>
      <c r="G1618" s="256"/>
      <c r="H1618" s="256"/>
      <c r="I1618" s="256"/>
      <c r="J1618" s="256"/>
      <c r="K1618" s="8"/>
    </row>
    <row r="1619" spans="3:11" x14ac:dyDescent="0.3">
      <c r="C1619" s="11"/>
      <c r="D1619" s="11"/>
      <c r="E1619" s="11"/>
      <c r="F1619" s="8"/>
      <c r="G1619" s="8"/>
      <c r="H1619" s="8"/>
      <c r="I1619" s="8"/>
      <c r="J1619" s="8"/>
      <c r="K1619" s="8"/>
    </row>
    <row r="1620" spans="3:11" x14ac:dyDescent="0.3">
      <c r="C1620" s="11" t="s">
        <v>158</v>
      </c>
      <c r="D1620" s="12" t="s">
        <v>25</v>
      </c>
      <c r="E1620" s="13"/>
      <c r="G1620" s="11"/>
      <c r="H1620" s="14" t="s">
        <v>159</v>
      </c>
      <c r="I1620" s="15" t="e">
        <f>VLOOKUP(D1621,#REF!,24,FALSE)</f>
        <v>#REF!</v>
      </c>
      <c r="J1620" s="8"/>
    </row>
    <row r="1621" spans="3:11" x14ac:dyDescent="0.3">
      <c r="C1621" s="11" t="s">
        <v>160</v>
      </c>
      <c r="D1621" s="35" t="s">
        <v>74</v>
      </c>
      <c r="E1621" s="13"/>
      <c r="F1621" s="11"/>
      <c r="H1621" s="14" t="s">
        <v>161</v>
      </c>
      <c r="I1621" s="36" t="s">
        <v>75</v>
      </c>
      <c r="J1621" s="36"/>
      <c r="K1621" s="36"/>
    </row>
    <row r="1622" spans="3:11" ht="16.5" customHeight="1" x14ac:dyDescent="0.3">
      <c r="C1622" s="13"/>
      <c r="D1622" s="13"/>
      <c r="E1622" s="13"/>
      <c r="F1622" s="13"/>
      <c r="G1622" s="16"/>
      <c r="H1622" s="17"/>
      <c r="I1622" s="36"/>
      <c r="J1622" s="36"/>
      <c r="K1622" s="36"/>
    </row>
    <row r="1623" spans="3:11" ht="17.25" thickBot="1" x14ac:dyDescent="0.35">
      <c r="C1623" s="18"/>
      <c r="D1623" s="18"/>
      <c r="E1623" s="18"/>
      <c r="F1623" s="8"/>
      <c r="G1623" s="8"/>
      <c r="H1623" s="8"/>
      <c r="I1623" s="8"/>
      <c r="J1623" s="8"/>
      <c r="K1623" s="8"/>
    </row>
    <row r="1624" spans="3:11" ht="26.25" thickBot="1" x14ac:dyDescent="0.35">
      <c r="C1624" s="269" t="s">
        <v>162</v>
      </c>
      <c r="D1624" s="270"/>
      <c r="E1624" s="270"/>
      <c r="F1624" s="271"/>
      <c r="G1624" s="19" t="s">
        <v>163</v>
      </c>
      <c r="H1624" s="272" t="s">
        <v>164</v>
      </c>
      <c r="I1624" s="273"/>
      <c r="J1624" s="8"/>
      <c r="K1624" s="8"/>
    </row>
    <row r="1625" spans="3:11" x14ac:dyDescent="0.3">
      <c r="C1625" s="274" t="s">
        <v>14</v>
      </c>
      <c r="D1625" s="274"/>
      <c r="E1625" s="274"/>
      <c r="F1625" s="274"/>
      <c r="G1625" s="20" t="e">
        <f>VLOOKUP(D1621,#REF!,12,FALSE)</f>
        <v>#REF!</v>
      </c>
      <c r="H1625" s="258"/>
      <c r="I1625" s="258"/>
      <c r="J1625" s="8"/>
      <c r="K1625" s="8"/>
    </row>
    <row r="1626" spans="3:11" x14ac:dyDescent="0.3">
      <c r="C1626" s="257" t="s">
        <v>15</v>
      </c>
      <c r="D1626" s="257"/>
      <c r="E1626" s="257"/>
      <c r="F1626" s="257"/>
      <c r="G1626" s="21" t="e">
        <f>VLOOKUP(D1621,#REF!,13,FALSE)</f>
        <v>#REF!</v>
      </c>
      <c r="H1626" s="259"/>
      <c r="I1626" s="259"/>
      <c r="J1626" s="8"/>
      <c r="K1626" s="8"/>
    </row>
    <row r="1627" spans="3:11" x14ac:dyDescent="0.3">
      <c r="C1627" s="257" t="s">
        <v>16</v>
      </c>
      <c r="D1627" s="257"/>
      <c r="E1627" s="257"/>
      <c r="F1627" s="257"/>
      <c r="G1627" s="21" t="e">
        <f>VLOOKUP(D1621,#REF!,14,FALSE)</f>
        <v>#REF!</v>
      </c>
      <c r="H1627" s="259"/>
      <c r="I1627" s="259"/>
      <c r="J1627" s="8"/>
      <c r="K1627" s="8"/>
    </row>
    <row r="1628" spans="3:11" x14ac:dyDescent="0.3">
      <c r="C1628" s="257" t="s">
        <v>17</v>
      </c>
      <c r="D1628" s="257"/>
      <c r="E1628" s="257"/>
      <c r="F1628" s="257"/>
      <c r="G1628" s="21" t="e">
        <f>VLOOKUP(D1621,#REF!,15,FALSE)</f>
        <v>#REF!</v>
      </c>
      <c r="H1628" s="259"/>
      <c r="I1628" s="259"/>
      <c r="J1628" s="8"/>
      <c r="K1628" s="8"/>
    </row>
    <row r="1629" spans="3:11" x14ac:dyDescent="0.3">
      <c r="C1629" s="257" t="s">
        <v>18</v>
      </c>
      <c r="D1629" s="257"/>
      <c r="E1629" s="257"/>
      <c r="F1629" s="257"/>
      <c r="G1629" s="21" t="e">
        <f>VLOOKUP(D1621,#REF!,16,FALSE)</f>
        <v>#REF!</v>
      </c>
      <c r="H1629" s="268" t="s">
        <v>165</v>
      </c>
      <c r="I1629" s="268"/>
      <c r="J1629" s="8"/>
      <c r="K1629" s="8"/>
    </row>
    <row r="1630" spans="3:11" x14ac:dyDescent="0.3">
      <c r="C1630" s="257" t="s">
        <v>19</v>
      </c>
      <c r="D1630" s="257"/>
      <c r="E1630" s="257"/>
      <c r="F1630" s="257"/>
      <c r="G1630" s="22">
        <v>0</v>
      </c>
      <c r="H1630" s="259" t="s">
        <v>153</v>
      </c>
      <c r="I1630" s="259"/>
      <c r="J1630" s="8"/>
      <c r="K1630" s="8"/>
    </row>
    <row r="1631" spans="3:11" x14ac:dyDescent="0.3">
      <c r="C1631" s="257" t="s">
        <v>20</v>
      </c>
      <c r="D1631" s="257"/>
      <c r="E1631" s="257"/>
      <c r="F1631" s="257"/>
      <c r="G1631" s="21" t="e">
        <f>VLOOKUP(D1621,#REF!,18,FALSE)</f>
        <v>#REF!</v>
      </c>
      <c r="H1631" s="268" t="s">
        <v>166</v>
      </c>
      <c r="I1631" s="268"/>
      <c r="J1631" s="8"/>
      <c r="K1631" s="8"/>
    </row>
    <row r="1632" spans="3:11" x14ac:dyDescent="0.3">
      <c r="C1632" s="257" t="s">
        <v>21</v>
      </c>
      <c r="D1632" s="257"/>
      <c r="E1632" s="257"/>
      <c r="F1632" s="257"/>
      <c r="G1632" s="21" t="e">
        <f>VLOOKUP(D1621,#REF!,19,FALSE)</f>
        <v>#REF!</v>
      </c>
      <c r="H1632" s="259"/>
      <c r="I1632" s="259"/>
      <c r="J1632" s="8"/>
      <c r="K1632" s="8"/>
    </row>
    <row r="1633" spans="2:11" x14ac:dyDescent="0.3">
      <c r="C1633" s="257" t="s">
        <v>22</v>
      </c>
      <c r="D1633" s="257"/>
      <c r="E1633" s="257"/>
      <c r="F1633" s="257"/>
      <c r="G1633" s="21" t="e">
        <f>VLOOKUP(D1621,#REF!,20,FALSE)</f>
        <v>#REF!</v>
      </c>
      <c r="H1633" s="261"/>
      <c r="I1633" s="261"/>
      <c r="J1633" s="8"/>
      <c r="K1633" s="8"/>
    </row>
    <row r="1634" spans="2:11" x14ac:dyDescent="0.3">
      <c r="C1634" s="262" t="s">
        <v>23</v>
      </c>
      <c r="D1634" s="263"/>
      <c r="E1634" s="263"/>
      <c r="F1634" s="263"/>
      <c r="G1634" s="23" t="e">
        <f>VLOOKUP(D1621,#REF!,21,FALSE)</f>
        <v>#REF!</v>
      </c>
      <c r="H1634" s="266" t="e">
        <f>VLOOKUP(D1621,#REF!,2,FALSE)</f>
        <v>#REF!</v>
      </c>
      <c r="I1634" s="267"/>
      <c r="J1634" s="8"/>
      <c r="K1634" s="8"/>
    </row>
    <row r="1635" spans="2:11" x14ac:dyDescent="0.3">
      <c r="C1635" s="264"/>
      <c r="D1635" s="265"/>
      <c r="E1635" s="265"/>
      <c r="F1635" s="265"/>
      <c r="G1635" s="24"/>
      <c r="H1635" s="25"/>
      <c r="I1635" s="26"/>
      <c r="J1635" s="8"/>
      <c r="K1635" s="8"/>
    </row>
    <row r="1636" spans="2:11" x14ac:dyDescent="0.3">
      <c r="C1636" s="257" t="s">
        <v>24</v>
      </c>
      <c r="D1636" s="257"/>
      <c r="E1636" s="257"/>
      <c r="F1636" s="257"/>
      <c r="G1636" s="27" t="e">
        <f>SUM(G1625:G1635)</f>
        <v>#REF!</v>
      </c>
      <c r="H1636" s="258"/>
      <c r="I1636" s="258"/>
      <c r="J1636" s="8"/>
      <c r="K1636" s="8"/>
    </row>
    <row r="1637" spans="2:11" x14ac:dyDescent="0.3">
      <c r="C1637" s="257" t="s">
        <v>0</v>
      </c>
      <c r="D1637" s="257"/>
      <c r="E1637" s="257"/>
      <c r="F1637" s="257"/>
      <c r="G1637" s="27" t="e">
        <f>TRUNC(G1636*0.16,2)</f>
        <v>#REF!</v>
      </c>
      <c r="H1637" s="259"/>
      <c r="I1637" s="259"/>
      <c r="J1637" s="8"/>
      <c r="K1637" s="8"/>
    </row>
    <row r="1638" spans="2:11" x14ac:dyDescent="0.3">
      <c r="C1638" s="260" t="s">
        <v>1</v>
      </c>
      <c r="D1638" s="260"/>
      <c r="E1638" s="260"/>
      <c r="F1638" s="260"/>
      <c r="G1638" s="28" t="e">
        <f>+G1636+G1637</f>
        <v>#REF!</v>
      </c>
      <c r="H1638" s="259"/>
      <c r="I1638" s="259"/>
      <c r="J1638" s="8"/>
      <c r="K1638" s="8"/>
    </row>
    <row r="1639" spans="2:11" x14ac:dyDescent="0.3">
      <c r="B1639" s="11" t="s">
        <v>167</v>
      </c>
      <c r="D1639" s="11"/>
      <c r="E1639" s="11"/>
      <c r="F1639" s="8"/>
      <c r="G1639" s="8"/>
      <c r="H1639" s="8"/>
      <c r="I1639" s="8"/>
      <c r="J1639" s="8"/>
      <c r="K1639" s="8"/>
    </row>
    <row r="1640" spans="2:11" x14ac:dyDescent="0.3">
      <c r="B1640" s="18" t="s">
        <v>168</v>
      </c>
      <c r="C1640" s="256" t="s">
        <v>169</v>
      </c>
      <c r="D1640" s="256"/>
      <c r="E1640" s="256"/>
      <c r="F1640" s="256"/>
      <c r="G1640" s="256"/>
      <c r="H1640" s="256"/>
      <c r="I1640" s="256"/>
      <c r="J1640" s="8"/>
    </row>
    <row r="1641" spans="2:11" x14ac:dyDescent="0.3">
      <c r="B1641" s="29"/>
      <c r="C1641" s="256"/>
      <c r="D1641" s="256"/>
      <c r="E1641" s="256"/>
      <c r="F1641" s="256"/>
      <c r="G1641" s="256"/>
      <c r="H1641" s="256"/>
      <c r="I1641" s="256"/>
      <c r="J1641" s="8"/>
    </row>
    <row r="1642" spans="2:11" x14ac:dyDescent="0.3">
      <c r="B1642" s="18" t="s">
        <v>170</v>
      </c>
      <c r="C1642" s="256" t="s">
        <v>171</v>
      </c>
      <c r="D1642" s="256"/>
      <c r="E1642" s="256"/>
      <c r="F1642" s="256"/>
      <c r="G1642" s="256"/>
      <c r="H1642" s="256"/>
      <c r="I1642" s="256"/>
      <c r="J1642" s="8"/>
    </row>
    <row r="1643" spans="2:11" x14ac:dyDescent="0.3">
      <c r="B1643" s="29"/>
      <c r="C1643" s="256"/>
      <c r="D1643" s="256"/>
      <c r="E1643" s="256"/>
      <c r="F1643" s="256"/>
      <c r="G1643" s="256"/>
      <c r="H1643" s="256"/>
      <c r="I1643" s="256"/>
      <c r="J1643" s="8"/>
    </row>
    <row r="1644" spans="2:11" x14ac:dyDescent="0.3">
      <c r="B1644" s="18" t="s">
        <v>172</v>
      </c>
      <c r="C1644" s="256" t="s">
        <v>173</v>
      </c>
      <c r="D1644" s="256"/>
      <c r="E1644" s="256"/>
      <c r="F1644" s="256"/>
      <c r="G1644" s="256"/>
      <c r="H1644" s="256"/>
      <c r="I1644" s="256"/>
      <c r="J1644" s="8"/>
    </row>
    <row r="1645" spans="2:11" x14ac:dyDescent="0.3">
      <c r="B1645" s="18"/>
      <c r="C1645" s="256"/>
      <c r="D1645" s="256"/>
      <c r="E1645" s="256"/>
      <c r="F1645" s="256"/>
      <c r="G1645" s="256"/>
      <c r="H1645" s="256"/>
      <c r="I1645" s="256"/>
      <c r="J1645" s="8"/>
    </row>
    <row r="1646" spans="2:11" x14ac:dyDescent="0.3">
      <c r="B1646" s="29"/>
      <c r="C1646" s="256"/>
      <c r="D1646" s="256"/>
      <c r="E1646" s="256"/>
      <c r="F1646" s="256"/>
      <c r="G1646" s="256"/>
      <c r="H1646" s="256"/>
      <c r="I1646" s="256"/>
      <c r="J1646" s="8"/>
    </row>
    <row r="1647" spans="2:11" x14ac:dyDescent="0.3">
      <c r="B1647" s="18" t="s">
        <v>174</v>
      </c>
      <c r="C1647" s="256" t="s">
        <v>175</v>
      </c>
      <c r="D1647" s="256"/>
      <c r="E1647" s="256"/>
      <c r="F1647" s="256"/>
      <c r="G1647" s="256"/>
      <c r="H1647" s="256"/>
      <c r="I1647" s="256"/>
      <c r="J1647" s="8"/>
    </row>
    <row r="1648" spans="2:11" ht="16.5" customHeight="1" x14ac:dyDescent="0.3">
      <c r="B1648" s="18" t="s">
        <v>176</v>
      </c>
      <c r="C1648" s="256" t="s">
        <v>192</v>
      </c>
      <c r="D1648" s="256"/>
      <c r="E1648" s="256"/>
      <c r="F1648" s="256"/>
      <c r="G1648" s="256"/>
      <c r="H1648" s="256"/>
      <c r="I1648" s="256"/>
      <c r="J1648" s="256"/>
      <c r="K1648" s="256"/>
    </row>
    <row r="1649" spans="2:11" ht="16.5" customHeight="1" x14ac:dyDescent="0.3">
      <c r="B1649" s="18"/>
      <c r="C1649" s="256"/>
      <c r="D1649" s="256"/>
      <c r="E1649" s="256"/>
      <c r="F1649" s="256"/>
      <c r="G1649" s="256"/>
      <c r="H1649" s="256"/>
      <c r="I1649" s="256"/>
      <c r="J1649" s="256"/>
      <c r="K1649" s="256"/>
    </row>
    <row r="1650" spans="2:11" x14ac:dyDescent="0.3">
      <c r="C1650" s="256"/>
      <c r="D1650" s="256"/>
      <c r="E1650" s="256"/>
      <c r="F1650" s="256"/>
      <c r="G1650" s="256"/>
      <c r="H1650" s="256"/>
      <c r="I1650" s="256"/>
      <c r="J1650" s="256"/>
      <c r="K1650" s="256"/>
    </row>
    <row r="1651" spans="2:11" s="32" customFormat="1" ht="15" customHeight="1" x14ac:dyDescent="0.3">
      <c r="B1651" s="30"/>
      <c r="C1651" s="30"/>
      <c r="D1651" s="6"/>
      <c r="E1651" s="31" t="s">
        <v>177</v>
      </c>
      <c r="F1651" s="30"/>
      <c r="G1651" s="30"/>
    </row>
    <row r="1652" spans="2:11" s="32" customFormat="1" ht="21" x14ac:dyDescent="0.3">
      <c r="B1652" s="30"/>
      <c r="C1652" s="30"/>
      <c r="D1652" s="6"/>
      <c r="E1652" s="31" t="s">
        <v>178</v>
      </c>
      <c r="F1652" s="30"/>
      <c r="G1652" s="30"/>
    </row>
    <row r="1653" spans="2:11" s="32" customFormat="1" ht="21" x14ac:dyDescent="0.3">
      <c r="B1653" s="30"/>
      <c r="C1653" s="30"/>
      <c r="D1653" s="6"/>
      <c r="E1653" s="31" t="s">
        <v>179</v>
      </c>
      <c r="F1653" s="30"/>
      <c r="G1653" s="30"/>
    </row>
    <row r="1654" spans="2:11" s="32" customFormat="1" ht="21" x14ac:dyDescent="0.3">
      <c r="B1654" s="30"/>
      <c r="C1654" s="30"/>
      <c r="D1654" s="6"/>
      <c r="E1654" s="31" t="s">
        <v>180</v>
      </c>
      <c r="F1654" s="30"/>
      <c r="G1654" s="30"/>
      <c r="H1654" s="33"/>
    </row>
    <row r="1655" spans="2:11" x14ac:dyDescent="0.3">
      <c r="C1655" s="32"/>
      <c r="D1655" s="32"/>
      <c r="E1655" s="32"/>
      <c r="F1655" s="32"/>
      <c r="G1655" s="32"/>
      <c r="H1655" s="32"/>
      <c r="I1655" s="32"/>
      <c r="J1655" s="32"/>
      <c r="K1655" s="34"/>
    </row>
    <row r="1658" spans="2:11" x14ac:dyDescent="0.3">
      <c r="F1658" s="7" t="s">
        <v>154</v>
      </c>
    </row>
    <row r="1659" spans="2:11" x14ac:dyDescent="0.3">
      <c r="F1659" s="7" t="s">
        <v>155</v>
      </c>
    </row>
    <row r="1660" spans="2:11" x14ac:dyDescent="0.3">
      <c r="C1660" s="275" t="s">
        <v>156</v>
      </c>
      <c r="D1660" s="275"/>
      <c r="E1660" s="275"/>
      <c r="F1660" s="275"/>
      <c r="G1660" s="275"/>
      <c r="H1660" s="275"/>
      <c r="I1660" s="275"/>
      <c r="J1660" s="275"/>
      <c r="K1660" s="8"/>
    </row>
    <row r="1661" spans="2:11" x14ac:dyDescent="0.3">
      <c r="C1661" s="275"/>
      <c r="D1661" s="275"/>
      <c r="E1661" s="275"/>
      <c r="F1661" s="275"/>
      <c r="G1661" s="275"/>
      <c r="H1661" s="275"/>
      <c r="I1661" s="275"/>
      <c r="J1661" s="275"/>
      <c r="K1661" s="8"/>
    </row>
    <row r="1662" spans="2:11" x14ac:dyDescent="0.3">
      <c r="C1662" s="9"/>
      <c r="D1662" s="9"/>
      <c r="E1662" s="9"/>
      <c r="F1662" s="10"/>
      <c r="G1662" s="10"/>
      <c r="H1662" s="10"/>
      <c r="I1662" s="10"/>
      <c r="J1662" s="10"/>
      <c r="K1662" s="8"/>
    </row>
    <row r="1663" spans="2:11" x14ac:dyDescent="0.3">
      <c r="C1663" s="256" t="s">
        <v>157</v>
      </c>
      <c r="D1663" s="256"/>
      <c r="E1663" s="256"/>
      <c r="F1663" s="256"/>
      <c r="G1663" s="256"/>
      <c r="H1663" s="256"/>
      <c r="I1663" s="256"/>
      <c r="J1663" s="256"/>
      <c r="K1663" s="8"/>
    </row>
    <row r="1664" spans="2:11" x14ac:dyDescent="0.3">
      <c r="C1664" s="256"/>
      <c r="D1664" s="256"/>
      <c r="E1664" s="256"/>
      <c r="F1664" s="256"/>
      <c r="G1664" s="256"/>
      <c r="H1664" s="256"/>
      <c r="I1664" s="256"/>
      <c r="J1664" s="256"/>
      <c r="K1664" s="8"/>
    </row>
    <row r="1665" spans="3:11" x14ac:dyDescent="0.3">
      <c r="C1665" s="11"/>
      <c r="D1665" s="11"/>
      <c r="E1665" s="11"/>
      <c r="F1665" s="8"/>
      <c r="G1665" s="8"/>
      <c r="H1665" s="8"/>
      <c r="I1665" s="8"/>
      <c r="J1665" s="8"/>
      <c r="K1665" s="8"/>
    </row>
    <row r="1666" spans="3:11" x14ac:dyDescent="0.3">
      <c r="C1666" s="11" t="s">
        <v>158</v>
      </c>
      <c r="D1666" s="12" t="s">
        <v>25</v>
      </c>
      <c r="E1666" s="13"/>
      <c r="G1666" s="11"/>
      <c r="H1666" s="14" t="s">
        <v>159</v>
      </c>
      <c r="I1666" s="15" t="e">
        <f>VLOOKUP(D1667,#REF!,24,FALSE)</f>
        <v>#REF!</v>
      </c>
      <c r="J1666" s="8"/>
    </row>
    <row r="1667" spans="3:11" x14ac:dyDescent="0.3">
      <c r="C1667" s="11" t="s">
        <v>160</v>
      </c>
      <c r="D1667" s="35" t="s">
        <v>76</v>
      </c>
      <c r="E1667" s="13"/>
      <c r="F1667" s="11"/>
      <c r="H1667" s="14" t="s">
        <v>161</v>
      </c>
      <c r="I1667" s="36" t="s">
        <v>77</v>
      </c>
      <c r="J1667" s="36"/>
      <c r="K1667" s="36"/>
    </row>
    <row r="1668" spans="3:11" ht="16.5" customHeight="1" x14ac:dyDescent="0.3">
      <c r="C1668" s="13"/>
      <c r="D1668" s="13"/>
      <c r="E1668" s="13"/>
      <c r="F1668" s="13"/>
      <c r="G1668" s="16"/>
      <c r="H1668" s="17"/>
      <c r="I1668" s="36"/>
      <c r="J1668" s="36"/>
      <c r="K1668" s="36"/>
    </row>
    <row r="1669" spans="3:11" ht="17.25" thickBot="1" x14ac:dyDescent="0.35">
      <c r="C1669" s="18"/>
      <c r="D1669" s="18"/>
      <c r="E1669" s="18"/>
      <c r="F1669" s="8"/>
      <c r="G1669" s="8"/>
      <c r="H1669" s="8"/>
      <c r="I1669" s="8"/>
      <c r="J1669" s="8"/>
      <c r="K1669" s="8"/>
    </row>
    <row r="1670" spans="3:11" ht="26.25" thickBot="1" x14ac:dyDescent="0.35">
      <c r="C1670" s="269" t="s">
        <v>162</v>
      </c>
      <c r="D1670" s="270"/>
      <c r="E1670" s="270"/>
      <c r="F1670" s="271"/>
      <c r="G1670" s="19" t="s">
        <v>163</v>
      </c>
      <c r="H1670" s="272" t="s">
        <v>164</v>
      </c>
      <c r="I1670" s="273"/>
      <c r="J1670" s="8"/>
      <c r="K1670" s="8"/>
    </row>
    <row r="1671" spans="3:11" x14ac:dyDescent="0.3">
      <c r="C1671" s="274" t="s">
        <v>14</v>
      </c>
      <c r="D1671" s="274"/>
      <c r="E1671" s="274"/>
      <c r="F1671" s="274"/>
      <c r="G1671" s="20" t="e">
        <f>VLOOKUP(D1667,#REF!,12,FALSE)</f>
        <v>#REF!</v>
      </c>
      <c r="H1671" s="258"/>
      <c r="I1671" s="258"/>
      <c r="J1671" s="8"/>
      <c r="K1671" s="8"/>
    </row>
    <row r="1672" spans="3:11" x14ac:dyDescent="0.3">
      <c r="C1672" s="257" t="s">
        <v>15</v>
      </c>
      <c r="D1672" s="257"/>
      <c r="E1672" s="257"/>
      <c r="F1672" s="257"/>
      <c r="G1672" s="21" t="e">
        <f>VLOOKUP(D1667,#REF!,13,FALSE)</f>
        <v>#REF!</v>
      </c>
      <c r="H1672" s="259"/>
      <c r="I1672" s="259"/>
      <c r="J1672" s="8"/>
      <c r="K1672" s="8"/>
    </row>
    <row r="1673" spans="3:11" x14ac:dyDescent="0.3">
      <c r="C1673" s="257" t="s">
        <v>16</v>
      </c>
      <c r="D1673" s="257"/>
      <c r="E1673" s="257"/>
      <c r="F1673" s="257"/>
      <c r="G1673" s="21" t="e">
        <f>VLOOKUP(D1667,#REF!,14,FALSE)</f>
        <v>#REF!</v>
      </c>
      <c r="H1673" s="259"/>
      <c r="I1673" s="259"/>
      <c r="J1673" s="8"/>
      <c r="K1673" s="8"/>
    </row>
    <row r="1674" spans="3:11" x14ac:dyDescent="0.3">
      <c r="C1674" s="257" t="s">
        <v>17</v>
      </c>
      <c r="D1674" s="257"/>
      <c r="E1674" s="257"/>
      <c r="F1674" s="257"/>
      <c r="G1674" s="21" t="e">
        <f>VLOOKUP(D1667,#REF!,15,FALSE)</f>
        <v>#REF!</v>
      </c>
      <c r="H1674" s="259"/>
      <c r="I1674" s="259"/>
      <c r="J1674" s="8"/>
      <c r="K1674" s="8"/>
    </row>
    <row r="1675" spans="3:11" x14ac:dyDescent="0.3">
      <c r="C1675" s="257" t="s">
        <v>18</v>
      </c>
      <c r="D1675" s="257"/>
      <c r="E1675" s="257"/>
      <c r="F1675" s="257"/>
      <c r="G1675" s="21" t="e">
        <f>VLOOKUP(D1667,#REF!,16,FALSE)</f>
        <v>#REF!</v>
      </c>
      <c r="H1675" s="268" t="s">
        <v>165</v>
      </c>
      <c r="I1675" s="268"/>
      <c r="J1675" s="8"/>
      <c r="K1675" s="8"/>
    </row>
    <row r="1676" spans="3:11" x14ac:dyDescent="0.3">
      <c r="C1676" s="257" t="s">
        <v>19</v>
      </c>
      <c r="D1676" s="257"/>
      <c r="E1676" s="257"/>
      <c r="F1676" s="257"/>
      <c r="G1676" s="22">
        <v>0</v>
      </c>
      <c r="H1676" s="259" t="s">
        <v>153</v>
      </c>
      <c r="I1676" s="259"/>
      <c r="J1676" s="8"/>
      <c r="K1676" s="8"/>
    </row>
    <row r="1677" spans="3:11" x14ac:dyDescent="0.3">
      <c r="C1677" s="257" t="s">
        <v>20</v>
      </c>
      <c r="D1677" s="257"/>
      <c r="E1677" s="257"/>
      <c r="F1677" s="257"/>
      <c r="G1677" s="21" t="e">
        <f>VLOOKUP(D1667,#REF!,18,FALSE)</f>
        <v>#REF!</v>
      </c>
      <c r="H1677" s="268" t="s">
        <v>166</v>
      </c>
      <c r="I1677" s="268"/>
      <c r="J1677" s="8"/>
      <c r="K1677" s="8"/>
    </row>
    <row r="1678" spans="3:11" x14ac:dyDescent="0.3">
      <c r="C1678" s="257" t="s">
        <v>21</v>
      </c>
      <c r="D1678" s="257"/>
      <c r="E1678" s="257"/>
      <c r="F1678" s="257"/>
      <c r="G1678" s="21" t="e">
        <f>VLOOKUP(D1667,#REF!,19,FALSE)</f>
        <v>#REF!</v>
      </c>
      <c r="H1678" s="259"/>
      <c r="I1678" s="259"/>
      <c r="J1678" s="8"/>
      <c r="K1678" s="8"/>
    </row>
    <row r="1679" spans="3:11" x14ac:dyDescent="0.3">
      <c r="C1679" s="257" t="s">
        <v>22</v>
      </c>
      <c r="D1679" s="257"/>
      <c r="E1679" s="257"/>
      <c r="F1679" s="257"/>
      <c r="G1679" s="21" t="e">
        <f>VLOOKUP(D1667,#REF!,20,FALSE)</f>
        <v>#REF!</v>
      </c>
      <c r="H1679" s="261"/>
      <c r="I1679" s="261"/>
      <c r="J1679" s="8"/>
      <c r="K1679" s="8"/>
    </row>
    <row r="1680" spans="3:11" x14ac:dyDescent="0.3">
      <c r="C1680" s="262" t="s">
        <v>23</v>
      </c>
      <c r="D1680" s="263"/>
      <c r="E1680" s="263"/>
      <c r="F1680" s="263"/>
      <c r="G1680" s="23" t="e">
        <f>VLOOKUP(D1667,#REF!,21,FALSE)</f>
        <v>#REF!</v>
      </c>
      <c r="H1680" s="266" t="e">
        <f>VLOOKUP(D1667,#REF!,2,FALSE)</f>
        <v>#REF!</v>
      </c>
      <c r="I1680" s="267"/>
      <c r="J1680" s="8"/>
      <c r="K1680" s="8"/>
    </row>
    <row r="1681" spans="2:11" x14ac:dyDescent="0.3">
      <c r="C1681" s="264"/>
      <c r="D1681" s="265"/>
      <c r="E1681" s="265"/>
      <c r="F1681" s="265"/>
      <c r="G1681" s="24"/>
      <c r="H1681" s="25"/>
      <c r="I1681" s="26"/>
      <c r="J1681" s="8"/>
      <c r="K1681" s="8"/>
    </row>
    <row r="1682" spans="2:11" x14ac:dyDescent="0.3">
      <c r="C1682" s="257" t="s">
        <v>24</v>
      </c>
      <c r="D1682" s="257"/>
      <c r="E1682" s="257"/>
      <c r="F1682" s="257"/>
      <c r="G1682" s="27" t="e">
        <f>SUM(G1671:G1681)</f>
        <v>#REF!</v>
      </c>
      <c r="H1682" s="258"/>
      <c r="I1682" s="258"/>
      <c r="J1682" s="8"/>
      <c r="K1682" s="8"/>
    </row>
    <row r="1683" spans="2:11" x14ac:dyDescent="0.3">
      <c r="C1683" s="257" t="s">
        <v>0</v>
      </c>
      <c r="D1683" s="257"/>
      <c r="E1683" s="257"/>
      <c r="F1683" s="257"/>
      <c r="G1683" s="27" t="e">
        <f>TRUNC(G1682*0.16,2)</f>
        <v>#REF!</v>
      </c>
      <c r="H1683" s="259"/>
      <c r="I1683" s="259"/>
      <c r="J1683" s="8"/>
      <c r="K1683" s="8"/>
    </row>
    <row r="1684" spans="2:11" x14ac:dyDescent="0.3">
      <c r="C1684" s="260" t="s">
        <v>1</v>
      </c>
      <c r="D1684" s="260"/>
      <c r="E1684" s="260"/>
      <c r="F1684" s="260"/>
      <c r="G1684" s="28" t="e">
        <f>+G1682+G1683</f>
        <v>#REF!</v>
      </c>
      <c r="H1684" s="259"/>
      <c r="I1684" s="259"/>
      <c r="J1684" s="8"/>
      <c r="K1684" s="8"/>
    </row>
    <row r="1685" spans="2:11" x14ac:dyDescent="0.3">
      <c r="B1685" s="11" t="s">
        <v>167</v>
      </c>
      <c r="D1685" s="11"/>
      <c r="E1685" s="11"/>
      <c r="F1685" s="8"/>
      <c r="G1685" s="8"/>
      <c r="H1685" s="8"/>
      <c r="I1685" s="8"/>
      <c r="J1685" s="8"/>
      <c r="K1685" s="8"/>
    </row>
    <row r="1686" spans="2:11" x14ac:dyDescent="0.3">
      <c r="B1686" s="18" t="s">
        <v>168</v>
      </c>
      <c r="C1686" s="256" t="s">
        <v>169</v>
      </c>
      <c r="D1686" s="256"/>
      <c r="E1686" s="256"/>
      <c r="F1686" s="256"/>
      <c r="G1686" s="256"/>
      <c r="H1686" s="256"/>
      <c r="I1686" s="256"/>
      <c r="J1686" s="8"/>
    </row>
    <row r="1687" spans="2:11" x14ac:dyDescent="0.3">
      <c r="B1687" s="29"/>
      <c r="C1687" s="256"/>
      <c r="D1687" s="256"/>
      <c r="E1687" s="256"/>
      <c r="F1687" s="256"/>
      <c r="G1687" s="256"/>
      <c r="H1687" s="256"/>
      <c r="I1687" s="256"/>
      <c r="J1687" s="8"/>
    </row>
    <row r="1688" spans="2:11" x14ac:dyDescent="0.3">
      <c r="B1688" s="18" t="s">
        <v>170</v>
      </c>
      <c r="C1688" s="256" t="s">
        <v>171</v>
      </c>
      <c r="D1688" s="256"/>
      <c r="E1688" s="256"/>
      <c r="F1688" s="256"/>
      <c r="G1688" s="256"/>
      <c r="H1688" s="256"/>
      <c r="I1688" s="256"/>
      <c r="J1688" s="8"/>
    </row>
    <row r="1689" spans="2:11" x14ac:dyDescent="0.3">
      <c r="B1689" s="29"/>
      <c r="C1689" s="256"/>
      <c r="D1689" s="256"/>
      <c r="E1689" s="256"/>
      <c r="F1689" s="256"/>
      <c r="G1689" s="256"/>
      <c r="H1689" s="256"/>
      <c r="I1689" s="256"/>
      <c r="J1689" s="8"/>
    </row>
    <row r="1690" spans="2:11" x14ac:dyDescent="0.3">
      <c r="B1690" s="18" t="s">
        <v>172</v>
      </c>
      <c r="C1690" s="256" t="s">
        <v>173</v>
      </c>
      <c r="D1690" s="256"/>
      <c r="E1690" s="256"/>
      <c r="F1690" s="256"/>
      <c r="G1690" s="256"/>
      <c r="H1690" s="256"/>
      <c r="I1690" s="256"/>
      <c r="J1690" s="8"/>
    </row>
    <row r="1691" spans="2:11" x14ac:dyDescent="0.3">
      <c r="B1691" s="18"/>
      <c r="C1691" s="256"/>
      <c r="D1691" s="256"/>
      <c r="E1691" s="256"/>
      <c r="F1691" s="256"/>
      <c r="G1691" s="256"/>
      <c r="H1691" s="256"/>
      <c r="I1691" s="256"/>
      <c r="J1691" s="8"/>
    </row>
    <row r="1692" spans="2:11" x14ac:dyDescent="0.3">
      <c r="B1692" s="29"/>
      <c r="C1692" s="256"/>
      <c r="D1692" s="256"/>
      <c r="E1692" s="256"/>
      <c r="F1692" s="256"/>
      <c r="G1692" s="256"/>
      <c r="H1692" s="256"/>
      <c r="I1692" s="256"/>
      <c r="J1692" s="8"/>
    </row>
    <row r="1693" spans="2:11" x14ac:dyDescent="0.3">
      <c r="B1693" s="18" t="s">
        <v>174</v>
      </c>
      <c r="C1693" s="256" t="s">
        <v>175</v>
      </c>
      <c r="D1693" s="256"/>
      <c r="E1693" s="256"/>
      <c r="F1693" s="256"/>
      <c r="G1693" s="256"/>
      <c r="H1693" s="256"/>
      <c r="I1693" s="256"/>
      <c r="J1693" s="8"/>
    </row>
    <row r="1694" spans="2:11" ht="16.5" customHeight="1" x14ac:dyDescent="0.3">
      <c r="B1694" s="18" t="s">
        <v>176</v>
      </c>
      <c r="C1694" s="256" t="s">
        <v>192</v>
      </c>
      <c r="D1694" s="256"/>
      <c r="E1694" s="256"/>
      <c r="F1694" s="256"/>
      <c r="G1694" s="256"/>
      <c r="H1694" s="256"/>
      <c r="I1694" s="256"/>
      <c r="J1694" s="256"/>
      <c r="K1694" s="256"/>
    </row>
    <row r="1695" spans="2:11" ht="16.5" customHeight="1" x14ac:dyDescent="0.3">
      <c r="B1695" s="18"/>
      <c r="C1695" s="256"/>
      <c r="D1695" s="256"/>
      <c r="E1695" s="256"/>
      <c r="F1695" s="256"/>
      <c r="G1695" s="256"/>
      <c r="H1695" s="256"/>
      <c r="I1695" s="256"/>
      <c r="J1695" s="256"/>
      <c r="K1695" s="256"/>
    </row>
    <row r="1696" spans="2:11" x14ac:dyDescent="0.3">
      <c r="C1696" s="256"/>
      <c r="D1696" s="256"/>
      <c r="E1696" s="256"/>
      <c r="F1696" s="256"/>
      <c r="G1696" s="256"/>
      <c r="H1696" s="256"/>
      <c r="I1696" s="256"/>
      <c r="J1696" s="256"/>
      <c r="K1696" s="256"/>
    </row>
    <row r="1697" spans="2:11" s="32" customFormat="1" ht="15" customHeight="1" x14ac:dyDescent="0.3">
      <c r="B1697" s="30"/>
      <c r="C1697" s="30"/>
      <c r="D1697" s="6"/>
      <c r="E1697" s="31" t="s">
        <v>177</v>
      </c>
      <c r="F1697" s="30"/>
      <c r="G1697" s="30"/>
    </row>
    <row r="1698" spans="2:11" s="32" customFormat="1" ht="21" x14ac:dyDescent="0.3">
      <c r="B1698" s="30"/>
      <c r="C1698" s="30"/>
      <c r="D1698" s="6"/>
      <c r="E1698" s="31" t="s">
        <v>178</v>
      </c>
      <c r="F1698" s="30"/>
      <c r="G1698" s="30"/>
    </row>
    <row r="1699" spans="2:11" s="32" customFormat="1" ht="21" x14ac:dyDescent="0.3">
      <c r="B1699" s="30"/>
      <c r="C1699" s="30"/>
      <c r="D1699" s="6"/>
      <c r="E1699" s="31" t="s">
        <v>179</v>
      </c>
      <c r="F1699" s="30"/>
      <c r="G1699" s="30"/>
    </row>
    <row r="1700" spans="2:11" s="32" customFormat="1" ht="21" x14ac:dyDescent="0.3">
      <c r="B1700" s="30"/>
      <c r="C1700" s="30"/>
      <c r="D1700" s="6"/>
      <c r="E1700" s="31" t="s">
        <v>180</v>
      </c>
      <c r="F1700" s="30"/>
      <c r="G1700" s="30"/>
      <c r="H1700" s="33"/>
    </row>
    <row r="1701" spans="2:11" x14ac:dyDescent="0.3">
      <c r="C1701" s="32"/>
      <c r="D1701" s="32"/>
      <c r="E1701" s="32"/>
      <c r="F1701" s="32"/>
      <c r="G1701" s="32"/>
      <c r="H1701" s="32"/>
      <c r="I1701" s="32"/>
      <c r="J1701" s="32"/>
      <c r="K1701" s="34"/>
    </row>
    <row r="1704" spans="2:11" x14ac:dyDescent="0.3">
      <c r="F1704" s="7" t="s">
        <v>154</v>
      </c>
    </row>
    <row r="1705" spans="2:11" x14ac:dyDescent="0.3">
      <c r="F1705" s="7" t="s">
        <v>155</v>
      </c>
    </row>
    <row r="1706" spans="2:11" x14ac:dyDescent="0.3">
      <c r="C1706" s="275" t="s">
        <v>156</v>
      </c>
      <c r="D1706" s="275"/>
      <c r="E1706" s="275"/>
      <c r="F1706" s="275"/>
      <c r="G1706" s="275"/>
      <c r="H1706" s="275"/>
      <c r="I1706" s="275"/>
      <c r="J1706" s="275"/>
      <c r="K1706" s="8"/>
    </row>
    <row r="1707" spans="2:11" x14ac:dyDescent="0.3">
      <c r="C1707" s="275"/>
      <c r="D1707" s="275"/>
      <c r="E1707" s="275"/>
      <c r="F1707" s="275"/>
      <c r="G1707" s="275"/>
      <c r="H1707" s="275"/>
      <c r="I1707" s="275"/>
      <c r="J1707" s="275"/>
      <c r="K1707" s="8"/>
    </row>
    <row r="1708" spans="2:11" x14ac:dyDescent="0.3">
      <c r="C1708" s="9"/>
      <c r="D1708" s="9"/>
      <c r="E1708" s="9"/>
      <c r="F1708" s="10"/>
      <c r="G1708" s="10"/>
      <c r="H1708" s="10"/>
      <c r="I1708" s="10"/>
      <c r="J1708" s="10"/>
      <c r="K1708" s="8"/>
    </row>
    <row r="1709" spans="2:11" x14ac:dyDescent="0.3">
      <c r="C1709" s="256" t="s">
        <v>157</v>
      </c>
      <c r="D1709" s="256"/>
      <c r="E1709" s="256"/>
      <c r="F1709" s="256"/>
      <c r="G1709" s="256"/>
      <c r="H1709" s="256"/>
      <c r="I1709" s="256"/>
      <c r="J1709" s="256"/>
      <c r="K1709" s="8"/>
    </row>
    <row r="1710" spans="2:11" x14ac:dyDescent="0.3">
      <c r="C1710" s="256"/>
      <c r="D1710" s="256"/>
      <c r="E1710" s="256"/>
      <c r="F1710" s="256"/>
      <c r="G1710" s="256"/>
      <c r="H1710" s="256"/>
      <c r="I1710" s="256"/>
      <c r="J1710" s="256"/>
      <c r="K1710" s="8"/>
    </row>
    <row r="1711" spans="2:11" x14ac:dyDescent="0.3">
      <c r="C1711" s="11"/>
      <c r="D1711" s="11"/>
      <c r="E1711" s="11"/>
      <c r="F1711" s="8"/>
      <c r="G1711" s="8"/>
      <c r="H1711" s="8"/>
      <c r="I1711" s="8"/>
      <c r="J1711" s="8"/>
      <c r="K1711" s="8"/>
    </row>
    <row r="1712" spans="2:11" x14ac:dyDescent="0.3">
      <c r="C1712" s="11" t="s">
        <v>158</v>
      </c>
      <c r="D1712" s="12" t="s">
        <v>25</v>
      </c>
      <c r="E1712" s="13"/>
      <c r="G1712" s="11"/>
      <c r="H1712" s="14" t="s">
        <v>159</v>
      </c>
      <c r="I1712" s="15" t="e">
        <f>VLOOKUP(D1713,#REF!,24,FALSE)</f>
        <v>#REF!</v>
      </c>
      <c r="J1712" s="8"/>
    </row>
    <row r="1713" spans="3:11" x14ac:dyDescent="0.3">
      <c r="C1713" s="11" t="s">
        <v>160</v>
      </c>
      <c r="D1713" s="35" t="s">
        <v>78</v>
      </c>
      <c r="E1713" s="13"/>
      <c r="F1713" s="11"/>
      <c r="H1713" s="14" t="s">
        <v>161</v>
      </c>
      <c r="I1713" s="36" t="s">
        <v>79</v>
      </c>
      <c r="J1713" s="36"/>
      <c r="K1713" s="36"/>
    </row>
    <row r="1714" spans="3:11" ht="16.5" customHeight="1" x14ac:dyDescent="0.3">
      <c r="C1714" s="13"/>
      <c r="D1714" s="13"/>
      <c r="E1714" s="13"/>
      <c r="F1714" s="13"/>
      <c r="G1714" s="16"/>
      <c r="H1714" s="17"/>
      <c r="I1714" s="36"/>
      <c r="J1714" s="36"/>
      <c r="K1714" s="36"/>
    </row>
    <row r="1715" spans="3:11" ht="17.25" thickBot="1" x14ac:dyDescent="0.35">
      <c r="C1715" s="18"/>
      <c r="D1715" s="18"/>
      <c r="E1715" s="18"/>
      <c r="F1715" s="8"/>
      <c r="G1715" s="8"/>
      <c r="H1715" s="8"/>
      <c r="I1715" s="8"/>
      <c r="J1715" s="8"/>
      <c r="K1715" s="8"/>
    </row>
    <row r="1716" spans="3:11" ht="26.25" thickBot="1" x14ac:dyDescent="0.35">
      <c r="C1716" s="269" t="s">
        <v>162</v>
      </c>
      <c r="D1716" s="270"/>
      <c r="E1716" s="270"/>
      <c r="F1716" s="271"/>
      <c r="G1716" s="19" t="s">
        <v>163</v>
      </c>
      <c r="H1716" s="272" t="s">
        <v>164</v>
      </c>
      <c r="I1716" s="273"/>
      <c r="J1716" s="8"/>
      <c r="K1716" s="8"/>
    </row>
    <row r="1717" spans="3:11" x14ac:dyDescent="0.3">
      <c r="C1717" s="274" t="s">
        <v>14</v>
      </c>
      <c r="D1717" s="274"/>
      <c r="E1717" s="274"/>
      <c r="F1717" s="274"/>
      <c r="G1717" s="20" t="e">
        <f>VLOOKUP(D1713,#REF!,12,FALSE)</f>
        <v>#REF!</v>
      </c>
      <c r="H1717" s="258"/>
      <c r="I1717" s="258"/>
      <c r="J1717" s="8"/>
      <c r="K1717" s="8"/>
    </row>
    <row r="1718" spans="3:11" x14ac:dyDescent="0.3">
      <c r="C1718" s="257" t="s">
        <v>15</v>
      </c>
      <c r="D1718" s="257"/>
      <c r="E1718" s="257"/>
      <c r="F1718" s="257"/>
      <c r="G1718" s="21" t="e">
        <f>VLOOKUP(D1713,#REF!,13,FALSE)</f>
        <v>#REF!</v>
      </c>
      <c r="H1718" s="259"/>
      <c r="I1718" s="259"/>
      <c r="J1718" s="8"/>
      <c r="K1718" s="8"/>
    </row>
    <row r="1719" spans="3:11" x14ac:dyDescent="0.3">
      <c r="C1719" s="257" t="s">
        <v>16</v>
      </c>
      <c r="D1719" s="257"/>
      <c r="E1719" s="257"/>
      <c r="F1719" s="257"/>
      <c r="G1719" s="21" t="e">
        <f>VLOOKUP(D1713,#REF!,14,FALSE)</f>
        <v>#REF!</v>
      </c>
      <c r="H1719" s="259"/>
      <c r="I1719" s="259"/>
      <c r="J1719" s="8"/>
      <c r="K1719" s="8"/>
    </row>
    <row r="1720" spans="3:11" x14ac:dyDescent="0.3">
      <c r="C1720" s="257" t="s">
        <v>17</v>
      </c>
      <c r="D1720" s="257"/>
      <c r="E1720" s="257"/>
      <c r="F1720" s="257"/>
      <c r="G1720" s="21" t="e">
        <f>VLOOKUP(D1713,#REF!,15,FALSE)</f>
        <v>#REF!</v>
      </c>
      <c r="H1720" s="259"/>
      <c r="I1720" s="259"/>
      <c r="J1720" s="8"/>
      <c r="K1720" s="8"/>
    </row>
    <row r="1721" spans="3:11" x14ac:dyDescent="0.3">
      <c r="C1721" s="257" t="s">
        <v>18</v>
      </c>
      <c r="D1721" s="257"/>
      <c r="E1721" s="257"/>
      <c r="F1721" s="257"/>
      <c r="G1721" s="21" t="e">
        <f>VLOOKUP(D1713,#REF!,16,FALSE)</f>
        <v>#REF!</v>
      </c>
      <c r="H1721" s="268" t="s">
        <v>165</v>
      </c>
      <c r="I1721" s="268"/>
      <c r="J1721" s="8"/>
      <c r="K1721" s="8"/>
    </row>
    <row r="1722" spans="3:11" x14ac:dyDescent="0.3">
      <c r="C1722" s="257" t="s">
        <v>19</v>
      </c>
      <c r="D1722" s="257"/>
      <c r="E1722" s="257"/>
      <c r="F1722" s="257"/>
      <c r="G1722" s="22">
        <v>0</v>
      </c>
      <c r="H1722" s="259" t="s">
        <v>153</v>
      </c>
      <c r="I1722" s="259"/>
      <c r="J1722" s="8"/>
      <c r="K1722" s="8"/>
    </row>
    <row r="1723" spans="3:11" x14ac:dyDescent="0.3">
      <c r="C1723" s="257" t="s">
        <v>20</v>
      </c>
      <c r="D1723" s="257"/>
      <c r="E1723" s="257"/>
      <c r="F1723" s="257"/>
      <c r="G1723" s="21" t="e">
        <f>VLOOKUP(D1713,#REF!,18,FALSE)</f>
        <v>#REF!</v>
      </c>
      <c r="H1723" s="268" t="s">
        <v>166</v>
      </c>
      <c r="I1723" s="268"/>
      <c r="J1723" s="8"/>
      <c r="K1723" s="8"/>
    </row>
    <row r="1724" spans="3:11" x14ac:dyDescent="0.3">
      <c r="C1724" s="257" t="s">
        <v>21</v>
      </c>
      <c r="D1724" s="257"/>
      <c r="E1724" s="257"/>
      <c r="F1724" s="257"/>
      <c r="G1724" s="21" t="e">
        <f>VLOOKUP(D1713,#REF!,19,FALSE)</f>
        <v>#REF!</v>
      </c>
      <c r="H1724" s="259"/>
      <c r="I1724" s="259"/>
      <c r="J1724" s="8"/>
      <c r="K1724" s="8"/>
    </row>
    <row r="1725" spans="3:11" x14ac:dyDescent="0.3">
      <c r="C1725" s="257" t="s">
        <v>22</v>
      </c>
      <c r="D1725" s="257"/>
      <c r="E1725" s="257"/>
      <c r="F1725" s="257"/>
      <c r="G1725" s="21" t="e">
        <f>VLOOKUP(D1713,#REF!,20,FALSE)</f>
        <v>#REF!</v>
      </c>
      <c r="H1725" s="261"/>
      <c r="I1725" s="261"/>
      <c r="J1725" s="8"/>
      <c r="K1725" s="8"/>
    </row>
    <row r="1726" spans="3:11" x14ac:dyDescent="0.3">
      <c r="C1726" s="262" t="s">
        <v>23</v>
      </c>
      <c r="D1726" s="263"/>
      <c r="E1726" s="263"/>
      <c r="F1726" s="263"/>
      <c r="G1726" s="23" t="e">
        <f>VLOOKUP(D1713,#REF!,21,FALSE)</f>
        <v>#REF!</v>
      </c>
      <c r="H1726" s="266" t="e">
        <f>VLOOKUP(D1713,#REF!,2,FALSE)</f>
        <v>#REF!</v>
      </c>
      <c r="I1726" s="267"/>
      <c r="J1726" s="8"/>
      <c r="K1726" s="8"/>
    </row>
    <row r="1727" spans="3:11" x14ac:dyDescent="0.3">
      <c r="C1727" s="264"/>
      <c r="D1727" s="265"/>
      <c r="E1727" s="265"/>
      <c r="F1727" s="265"/>
      <c r="G1727" s="24"/>
      <c r="H1727" s="25"/>
      <c r="I1727" s="26"/>
      <c r="J1727" s="8"/>
      <c r="K1727" s="8"/>
    </row>
    <row r="1728" spans="3:11" x14ac:dyDescent="0.3">
      <c r="C1728" s="257" t="s">
        <v>24</v>
      </c>
      <c r="D1728" s="257"/>
      <c r="E1728" s="257"/>
      <c r="F1728" s="257"/>
      <c r="G1728" s="27" t="e">
        <f>SUM(G1717:G1727)</f>
        <v>#REF!</v>
      </c>
      <c r="H1728" s="258"/>
      <c r="I1728" s="258"/>
      <c r="J1728" s="8"/>
      <c r="K1728" s="8"/>
    </row>
    <row r="1729" spans="2:11" x14ac:dyDescent="0.3">
      <c r="C1729" s="257" t="s">
        <v>0</v>
      </c>
      <c r="D1729" s="257"/>
      <c r="E1729" s="257"/>
      <c r="F1729" s="257"/>
      <c r="G1729" s="27" t="e">
        <f>TRUNC(G1728*0.16,2)</f>
        <v>#REF!</v>
      </c>
      <c r="H1729" s="259"/>
      <c r="I1729" s="259"/>
      <c r="J1729" s="8"/>
      <c r="K1729" s="8"/>
    </row>
    <row r="1730" spans="2:11" x14ac:dyDescent="0.3">
      <c r="C1730" s="260" t="s">
        <v>1</v>
      </c>
      <c r="D1730" s="260"/>
      <c r="E1730" s="260"/>
      <c r="F1730" s="260"/>
      <c r="G1730" s="28" t="e">
        <f>+G1728+G1729</f>
        <v>#REF!</v>
      </c>
      <c r="H1730" s="259"/>
      <c r="I1730" s="259"/>
      <c r="J1730" s="8"/>
      <c r="K1730" s="8"/>
    </row>
    <row r="1731" spans="2:11" x14ac:dyDescent="0.3">
      <c r="B1731" s="11" t="s">
        <v>167</v>
      </c>
      <c r="D1731" s="11"/>
      <c r="E1731" s="11"/>
      <c r="F1731" s="8"/>
      <c r="G1731" s="8"/>
      <c r="H1731" s="8"/>
      <c r="I1731" s="8"/>
      <c r="J1731" s="8"/>
      <c r="K1731" s="8"/>
    </row>
    <row r="1732" spans="2:11" x14ac:dyDescent="0.3">
      <c r="B1732" s="18" t="s">
        <v>168</v>
      </c>
      <c r="C1732" s="256" t="s">
        <v>169</v>
      </c>
      <c r="D1732" s="256"/>
      <c r="E1732" s="256"/>
      <c r="F1732" s="256"/>
      <c r="G1732" s="256"/>
      <c r="H1732" s="256"/>
      <c r="I1732" s="256"/>
      <c r="J1732" s="8"/>
    </row>
    <row r="1733" spans="2:11" x14ac:dyDescent="0.3">
      <c r="B1733" s="29"/>
      <c r="C1733" s="256"/>
      <c r="D1733" s="256"/>
      <c r="E1733" s="256"/>
      <c r="F1733" s="256"/>
      <c r="G1733" s="256"/>
      <c r="H1733" s="256"/>
      <c r="I1733" s="256"/>
      <c r="J1733" s="8"/>
    </row>
    <row r="1734" spans="2:11" x14ac:dyDescent="0.3">
      <c r="B1734" s="18" t="s">
        <v>170</v>
      </c>
      <c r="C1734" s="256" t="s">
        <v>171</v>
      </c>
      <c r="D1734" s="256"/>
      <c r="E1734" s="256"/>
      <c r="F1734" s="256"/>
      <c r="G1734" s="256"/>
      <c r="H1734" s="256"/>
      <c r="I1734" s="256"/>
      <c r="J1734" s="8"/>
    </row>
    <row r="1735" spans="2:11" x14ac:dyDescent="0.3">
      <c r="B1735" s="29"/>
      <c r="C1735" s="256"/>
      <c r="D1735" s="256"/>
      <c r="E1735" s="256"/>
      <c r="F1735" s="256"/>
      <c r="G1735" s="256"/>
      <c r="H1735" s="256"/>
      <c r="I1735" s="256"/>
      <c r="J1735" s="8"/>
    </row>
    <row r="1736" spans="2:11" x14ac:dyDescent="0.3">
      <c r="B1736" s="18" t="s">
        <v>172</v>
      </c>
      <c r="C1736" s="256" t="s">
        <v>173</v>
      </c>
      <c r="D1736" s="256"/>
      <c r="E1736" s="256"/>
      <c r="F1736" s="256"/>
      <c r="G1736" s="256"/>
      <c r="H1736" s="256"/>
      <c r="I1736" s="256"/>
      <c r="J1736" s="8"/>
    </row>
    <row r="1737" spans="2:11" x14ac:dyDescent="0.3">
      <c r="B1737" s="18"/>
      <c r="C1737" s="256"/>
      <c r="D1737" s="256"/>
      <c r="E1737" s="256"/>
      <c r="F1737" s="256"/>
      <c r="G1737" s="256"/>
      <c r="H1737" s="256"/>
      <c r="I1737" s="256"/>
      <c r="J1737" s="8"/>
    </row>
    <row r="1738" spans="2:11" x14ac:dyDescent="0.3">
      <c r="B1738" s="29"/>
      <c r="C1738" s="256"/>
      <c r="D1738" s="256"/>
      <c r="E1738" s="256"/>
      <c r="F1738" s="256"/>
      <c r="G1738" s="256"/>
      <c r="H1738" s="256"/>
      <c r="I1738" s="256"/>
      <c r="J1738" s="8"/>
    </row>
    <row r="1739" spans="2:11" x14ac:dyDescent="0.3">
      <c r="B1739" s="18" t="s">
        <v>174</v>
      </c>
      <c r="C1739" s="256" t="s">
        <v>175</v>
      </c>
      <c r="D1739" s="256"/>
      <c r="E1739" s="256"/>
      <c r="F1739" s="256"/>
      <c r="G1739" s="256"/>
      <c r="H1739" s="256"/>
      <c r="I1739" s="256"/>
      <c r="J1739" s="8"/>
    </row>
    <row r="1740" spans="2:11" ht="16.5" customHeight="1" x14ac:dyDescent="0.3">
      <c r="B1740" s="18" t="s">
        <v>176</v>
      </c>
      <c r="C1740" s="256" t="s">
        <v>192</v>
      </c>
      <c r="D1740" s="256"/>
      <c r="E1740" s="256"/>
      <c r="F1740" s="256"/>
      <c r="G1740" s="256"/>
      <c r="H1740" s="256"/>
      <c r="I1740" s="256"/>
      <c r="J1740" s="256"/>
      <c r="K1740" s="256"/>
    </row>
    <row r="1741" spans="2:11" ht="16.5" customHeight="1" x14ac:dyDescent="0.3">
      <c r="B1741" s="18"/>
      <c r="C1741" s="256"/>
      <c r="D1741" s="256"/>
      <c r="E1741" s="256"/>
      <c r="F1741" s="256"/>
      <c r="G1741" s="256"/>
      <c r="H1741" s="256"/>
      <c r="I1741" s="256"/>
      <c r="J1741" s="256"/>
      <c r="K1741" s="256"/>
    </row>
    <row r="1742" spans="2:11" x14ac:dyDescent="0.3">
      <c r="C1742" s="256"/>
      <c r="D1742" s="256"/>
      <c r="E1742" s="256"/>
      <c r="F1742" s="256"/>
      <c r="G1742" s="256"/>
      <c r="H1742" s="256"/>
      <c r="I1742" s="256"/>
      <c r="J1742" s="256"/>
      <c r="K1742" s="256"/>
    </row>
    <row r="1743" spans="2:11" s="32" customFormat="1" ht="15" customHeight="1" x14ac:dyDescent="0.3">
      <c r="B1743" s="30"/>
      <c r="C1743" s="30"/>
      <c r="D1743" s="6"/>
      <c r="E1743" s="31" t="s">
        <v>177</v>
      </c>
      <c r="F1743" s="30"/>
      <c r="G1743" s="30"/>
    </row>
    <row r="1744" spans="2:11" s="32" customFormat="1" ht="21" x14ac:dyDescent="0.3">
      <c r="B1744" s="30"/>
      <c r="C1744" s="30"/>
      <c r="D1744" s="6"/>
      <c r="E1744" s="31" t="s">
        <v>178</v>
      </c>
      <c r="F1744" s="30"/>
      <c r="G1744" s="30"/>
    </row>
    <row r="1745" spans="2:11" s="32" customFormat="1" ht="21" x14ac:dyDescent="0.3">
      <c r="B1745" s="30"/>
      <c r="C1745" s="30"/>
      <c r="D1745" s="6"/>
      <c r="E1745" s="31" t="s">
        <v>179</v>
      </c>
      <c r="F1745" s="30"/>
      <c r="G1745" s="30"/>
    </row>
    <row r="1746" spans="2:11" s="32" customFormat="1" ht="21" x14ac:dyDescent="0.3">
      <c r="B1746" s="30"/>
      <c r="C1746" s="30"/>
      <c r="D1746" s="6"/>
      <c r="E1746" s="31" t="s">
        <v>180</v>
      </c>
      <c r="F1746" s="30"/>
      <c r="G1746" s="30"/>
      <c r="H1746" s="33"/>
    </row>
    <row r="1747" spans="2:11" x14ac:dyDescent="0.3">
      <c r="C1747" s="32"/>
      <c r="D1747" s="32"/>
      <c r="E1747" s="32"/>
      <c r="F1747" s="32"/>
      <c r="G1747" s="32"/>
      <c r="H1747" s="32"/>
      <c r="I1747" s="32"/>
      <c r="J1747" s="32"/>
      <c r="K1747" s="34"/>
    </row>
    <row r="1750" spans="2:11" x14ac:dyDescent="0.3">
      <c r="F1750" s="7" t="s">
        <v>154</v>
      </c>
    </row>
    <row r="1751" spans="2:11" x14ac:dyDescent="0.3">
      <c r="F1751" s="7" t="s">
        <v>155</v>
      </c>
    </row>
    <row r="1752" spans="2:11" x14ac:dyDescent="0.3">
      <c r="C1752" s="275" t="s">
        <v>156</v>
      </c>
      <c r="D1752" s="275"/>
      <c r="E1752" s="275"/>
      <c r="F1752" s="275"/>
      <c r="G1752" s="275"/>
      <c r="H1752" s="275"/>
      <c r="I1752" s="275"/>
      <c r="J1752" s="275"/>
      <c r="K1752" s="8"/>
    </row>
    <row r="1753" spans="2:11" x14ac:dyDescent="0.3">
      <c r="C1753" s="275"/>
      <c r="D1753" s="275"/>
      <c r="E1753" s="275"/>
      <c r="F1753" s="275"/>
      <c r="G1753" s="275"/>
      <c r="H1753" s="275"/>
      <c r="I1753" s="275"/>
      <c r="J1753" s="275"/>
      <c r="K1753" s="8"/>
    </row>
    <row r="1754" spans="2:11" x14ac:dyDescent="0.3">
      <c r="C1754" s="9"/>
      <c r="D1754" s="9"/>
      <c r="E1754" s="9"/>
      <c r="F1754" s="10"/>
      <c r="G1754" s="10"/>
      <c r="H1754" s="10"/>
      <c r="I1754" s="10"/>
      <c r="J1754" s="10"/>
      <c r="K1754" s="8"/>
    </row>
    <row r="1755" spans="2:11" x14ac:dyDescent="0.3">
      <c r="C1755" s="256" t="s">
        <v>157</v>
      </c>
      <c r="D1755" s="256"/>
      <c r="E1755" s="256"/>
      <c r="F1755" s="256"/>
      <c r="G1755" s="256"/>
      <c r="H1755" s="256"/>
      <c r="I1755" s="256"/>
      <c r="J1755" s="256"/>
      <c r="K1755" s="8"/>
    </row>
    <row r="1756" spans="2:11" x14ac:dyDescent="0.3">
      <c r="C1756" s="256"/>
      <c r="D1756" s="256"/>
      <c r="E1756" s="256"/>
      <c r="F1756" s="256"/>
      <c r="G1756" s="256"/>
      <c r="H1756" s="256"/>
      <c r="I1756" s="256"/>
      <c r="J1756" s="256"/>
      <c r="K1756" s="8"/>
    </row>
    <row r="1757" spans="2:11" x14ac:dyDescent="0.3">
      <c r="C1757" s="11"/>
      <c r="D1757" s="11"/>
      <c r="E1757" s="11"/>
      <c r="F1757" s="8"/>
      <c r="G1757" s="8"/>
      <c r="H1757" s="8"/>
      <c r="I1757" s="8"/>
      <c r="J1757" s="8"/>
      <c r="K1757" s="8"/>
    </row>
    <row r="1758" spans="2:11" x14ac:dyDescent="0.3">
      <c r="C1758" s="11" t="s">
        <v>158</v>
      </c>
      <c r="D1758" s="12" t="s">
        <v>25</v>
      </c>
      <c r="E1758" s="13"/>
      <c r="G1758" s="11"/>
      <c r="H1758" s="14" t="s">
        <v>159</v>
      </c>
      <c r="I1758" s="15" t="e">
        <f>VLOOKUP(D1759,#REF!,24,FALSE)</f>
        <v>#REF!</v>
      </c>
      <c r="J1758" s="8"/>
    </row>
    <row r="1759" spans="2:11" x14ac:dyDescent="0.3">
      <c r="C1759" s="11" t="s">
        <v>160</v>
      </c>
      <c r="D1759" s="35" t="s">
        <v>189</v>
      </c>
      <c r="E1759" s="13"/>
      <c r="F1759" s="11"/>
      <c r="H1759" s="14" t="s">
        <v>161</v>
      </c>
      <c r="I1759" s="36" t="s">
        <v>80</v>
      </c>
      <c r="J1759" s="36"/>
      <c r="K1759" s="36"/>
    </row>
    <row r="1760" spans="2:11" ht="16.5" customHeight="1" x14ac:dyDescent="0.3">
      <c r="C1760" s="13"/>
      <c r="D1760" s="13"/>
      <c r="E1760" s="13"/>
      <c r="F1760" s="13"/>
      <c r="G1760" s="16"/>
      <c r="H1760" s="17"/>
      <c r="I1760" s="36"/>
      <c r="J1760" s="36"/>
      <c r="K1760" s="36"/>
    </row>
    <row r="1761" spans="3:11" ht="17.25" thickBot="1" x14ac:dyDescent="0.35">
      <c r="C1761" s="18"/>
      <c r="D1761" s="18"/>
      <c r="E1761" s="18"/>
      <c r="F1761" s="8"/>
      <c r="G1761" s="8"/>
      <c r="H1761" s="8"/>
      <c r="I1761" s="8"/>
      <c r="J1761" s="8"/>
      <c r="K1761" s="8"/>
    </row>
    <row r="1762" spans="3:11" ht="26.25" thickBot="1" x14ac:dyDescent="0.35">
      <c r="C1762" s="269" t="s">
        <v>162</v>
      </c>
      <c r="D1762" s="270"/>
      <c r="E1762" s="270"/>
      <c r="F1762" s="271"/>
      <c r="G1762" s="19" t="s">
        <v>163</v>
      </c>
      <c r="H1762" s="272" t="s">
        <v>164</v>
      </c>
      <c r="I1762" s="273"/>
      <c r="J1762" s="8"/>
      <c r="K1762" s="8"/>
    </row>
    <row r="1763" spans="3:11" x14ac:dyDescent="0.3">
      <c r="C1763" s="274" t="s">
        <v>14</v>
      </c>
      <c r="D1763" s="274"/>
      <c r="E1763" s="274"/>
      <c r="F1763" s="274"/>
      <c r="G1763" s="20" t="e">
        <f>VLOOKUP(D1759,#REF!,12,FALSE)</f>
        <v>#REF!</v>
      </c>
      <c r="H1763" s="258"/>
      <c r="I1763" s="258"/>
      <c r="J1763" s="8"/>
      <c r="K1763" s="8"/>
    </row>
    <row r="1764" spans="3:11" x14ac:dyDescent="0.3">
      <c r="C1764" s="257" t="s">
        <v>15</v>
      </c>
      <c r="D1764" s="257"/>
      <c r="E1764" s="257"/>
      <c r="F1764" s="257"/>
      <c r="G1764" s="21" t="e">
        <f>VLOOKUP(D1759,#REF!,13,FALSE)</f>
        <v>#REF!</v>
      </c>
      <c r="H1764" s="259"/>
      <c r="I1764" s="259"/>
      <c r="J1764" s="8"/>
      <c r="K1764" s="8"/>
    </row>
    <row r="1765" spans="3:11" x14ac:dyDescent="0.3">
      <c r="C1765" s="257" t="s">
        <v>16</v>
      </c>
      <c r="D1765" s="257"/>
      <c r="E1765" s="257"/>
      <c r="F1765" s="257"/>
      <c r="G1765" s="21" t="e">
        <f>VLOOKUP(D1759,#REF!,14,FALSE)</f>
        <v>#REF!</v>
      </c>
      <c r="H1765" s="259"/>
      <c r="I1765" s="259"/>
      <c r="J1765" s="8"/>
      <c r="K1765" s="8"/>
    </row>
    <row r="1766" spans="3:11" x14ac:dyDescent="0.3">
      <c r="C1766" s="257" t="s">
        <v>17</v>
      </c>
      <c r="D1766" s="257"/>
      <c r="E1766" s="257"/>
      <c r="F1766" s="257"/>
      <c r="G1766" s="21" t="e">
        <f>VLOOKUP(D1759,#REF!,15,FALSE)</f>
        <v>#REF!</v>
      </c>
      <c r="H1766" s="259"/>
      <c r="I1766" s="259"/>
      <c r="J1766" s="8"/>
      <c r="K1766" s="8"/>
    </row>
    <row r="1767" spans="3:11" x14ac:dyDescent="0.3">
      <c r="C1767" s="257" t="s">
        <v>18</v>
      </c>
      <c r="D1767" s="257"/>
      <c r="E1767" s="257"/>
      <c r="F1767" s="257"/>
      <c r="G1767" s="21" t="e">
        <f>VLOOKUP(D1759,#REF!,16,FALSE)</f>
        <v>#REF!</v>
      </c>
      <c r="H1767" s="268" t="s">
        <v>165</v>
      </c>
      <c r="I1767" s="268"/>
      <c r="J1767" s="8"/>
      <c r="K1767" s="8"/>
    </row>
    <row r="1768" spans="3:11" x14ac:dyDescent="0.3">
      <c r="C1768" s="257" t="s">
        <v>19</v>
      </c>
      <c r="D1768" s="257"/>
      <c r="E1768" s="257"/>
      <c r="F1768" s="257"/>
      <c r="G1768" s="22">
        <v>0</v>
      </c>
      <c r="H1768" s="259" t="s">
        <v>153</v>
      </c>
      <c r="I1768" s="259"/>
      <c r="J1768" s="8"/>
      <c r="K1768" s="8"/>
    </row>
    <row r="1769" spans="3:11" x14ac:dyDescent="0.3">
      <c r="C1769" s="257" t="s">
        <v>20</v>
      </c>
      <c r="D1769" s="257"/>
      <c r="E1769" s="257"/>
      <c r="F1769" s="257"/>
      <c r="G1769" s="21" t="e">
        <f>VLOOKUP(D1759,#REF!,18,FALSE)</f>
        <v>#REF!</v>
      </c>
      <c r="H1769" s="268" t="s">
        <v>166</v>
      </c>
      <c r="I1769" s="268"/>
      <c r="J1769" s="8"/>
      <c r="K1769" s="8"/>
    </row>
    <row r="1770" spans="3:11" x14ac:dyDescent="0.3">
      <c r="C1770" s="257" t="s">
        <v>21</v>
      </c>
      <c r="D1770" s="257"/>
      <c r="E1770" s="257"/>
      <c r="F1770" s="257"/>
      <c r="G1770" s="21" t="e">
        <f>VLOOKUP(D1759,#REF!,19,FALSE)</f>
        <v>#REF!</v>
      </c>
      <c r="H1770" s="259"/>
      <c r="I1770" s="259"/>
      <c r="J1770" s="8"/>
      <c r="K1770" s="8"/>
    </row>
    <row r="1771" spans="3:11" x14ac:dyDescent="0.3">
      <c r="C1771" s="257" t="s">
        <v>22</v>
      </c>
      <c r="D1771" s="257"/>
      <c r="E1771" s="257"/>
      <c r="F1771" s="257"/>
      <c r="G1771" s="21" t="e">
        <f>VLOOKUP(D1759,#REF!,20,FALSE)</f>
        <v>#REF!</v>
      </c>
      <c r="H1771" s="261"/>
      <c r="I1771" s="261"/>
      <c r="J1771" s="8"/>
      <c r="K1771" s="8"/>
    </row>
    <row r="1772" spans="3:11" x14ac:dyDescent="0.3">
      <c r="C1772" s="262" t="s">
        <v>23</v>
      </c>
      <c r="D1772" s="263"/>
      <c r="E1772" s="263"/>
      <c r="F1772" s="263"/>
      <c r="G1772" s="23" t="e">
        <f>VLOOKUP(D1759,#REF!,21,FALSE)</f>
        <v>#REF!</v>
      </c>
      <c r="H1772" s="266" t="e">
        <f>VLOOKUP(D1759,#REF!,2,FALSE)</f>
        <v>#REF!</v>
      </c>
      <c r="I1772" s="267"/>
      <c r="J1772" s="8"/>
      <c r="K1772" s="8"/>
    </row>
    <row r="1773" spans="3:11" x14ac:dyDescent="0.3">
      <c r="C1773" s="264"/>
      <c r="D1773" s="265"/>
      <c r="E1773" s="265"/>
      <c r="F1773" s="265"/>
      <c r="G1773" s="24"/>
      <c r="H1773" s="25"/>
      <c r="I1773" s="26"/>
      <c r="J1773" s="8"/>
      <c r="K1773" s="8"/>
    </row>
    <row r="1774" spans="3:11" x14ac:dyDescent="0.3">
      <c r="C1774" s="257" t="s">
        <v>24</v>
      </c>
      <c r="D1774" s="257"/>
      <c r="E1774" s="257"/>
      <c r="F1774" s="257"/>
      <c r="G1774" s="27" t="e">
        <f>SUM(G1763:G1773)</f>
        <v>#REF!</v>
      </c>
      <c r="H1774" s="258"/>
      <c r="I1774" s="258"/>
      <c r="J1774" s="8"/>
      <c r="K1774" s="8"/>
    </row>
    <row r="1775" spans="3:11" x14ac:dyDescent="0.3">
      <c r="C1775" s="257" t="s">
        <v>0</v>
      </c>
      <c r="D1775" s="257"/>
      <c r="E1775" s="257"/>
      <c r="F1775" s="257"/>
      <c r="G1775" s="27" t="e">
        <f>TRUNC(G1774*0.16,2)</f>
        <v>#REF!</v>
      </c>
      <c r="H1775" s="259"/>
      <c r="I1775" s="259"/>
      <c r="J1775" s="8"/>
      <c r="K1775" s="8"/>
    </row>
    <row r="1776" spans="3:11" x14ac:dyDescent="0.3">
      <c r="C1776" s="260" t="s">
        <v>1</v>
      </c>
      <c r="D1776" s="260"/>
      <c r="E1776" s="260"/>
      <c r="F1776" s="260"/>
      <c r="G1776" s="28" t="e">
        <f>+G1774+G1775</f>
        <v>#REF!</v>
      </c>
      <c r="H1776" s="259"/>
      <c r="I1776" s="259"/>
      <c r="J1776" s="8"/>
      <c r="K1776" s="8"/>
    </row>
    <row r="1777" spans="2:11" x14ac:dyDescent="0.3">
      <c r="B1777" s="11" t="s">
        <v>167</v>
      </c>
      <c r="D1777" s="11"/>
      <c r="E1777" s="11"/>
      <c r="F1777" s="8"/>
      <c r="G1777" s="8"/>
      <c r="H1777" s="8"/>
      <c r="I1777" s="8"/>
      <c r="J1777" s="8"/>
      <c r="K1777" s="8"/>
    </row>
    <row r="1778" spans="2:11" x14ac:dyDescent="0.3">
      <c r="B1778" s="18" t="s">
        <v>168</v>
      </c>
      <c r="C1778" s="256" t="s">
        <v>169</v>
      </c>
      <c r="D1778" s="256"/>
      <c r="E1778" s="256"/>
      <c r="F1778" s="256"/>
      <c r="G1778" s="256"/>
      <c r="H1778" s="256"/>
      <c r="I1778" s="256"/>
      <c r="J1778" s="8"/>
    </row>
    <row r="1779" spans="2:11" x14ac:dyDescent="0.3">
      <c r="B1779" s="29"/>
      <c r="C1779" s="256"/>
      <c r="D1779" s="256"/>
      <c r="E1779" s="256"/>
      <c r="F1779" s="256"/>
      <c r="G1779" s="256"/>
      <c r="H1779" s="256"/>
      <c r="I1779" s="256"/>
      <c r="J1779" s="8"/>
    </row>
    <row r="1780" spans="2:11" x14ac:dyDescent="0.3">
      <c r="B1780" s="18" t="s">
        <v>170</v>
      </c>
      <c r="C1780" s="256" t="s">
        <v>171</v>
      </c>
      <c r="D1780" s="256"/>
      <c r="E1780" s="256"/>
      <c r="F1780" s="256"/>
      <c r="G1780" s="256"/>
      <c r="H1780" s="256"/>
      <c r="I1780" s="256"/>
      <c r="J1780" s="8"/>
    </row>
    <row r="1781" spans="2:11" x14ac:dyDescent="0.3">
      <c r="B1781" s="29"/>
      <c r="C1781" s="256"/>
      <c r="D1781" s="256"/>
      <c r="E1781" s="256"/>
      <c r="F1781" s="256"/>
      <c r="G1781" s="256"/>
      <c r="H1781" s="256"/>
      <c r="I1781" s="256"/>
      <c r="J1781" s="8"/>
    </row>
    <row r="1782" spans="2:11" x14ac:dyDescent="0.3">
      <c r="B1782" s="18" t="s">
        <v>172</v>
      </c>
      <c r="C1782" s="256" t="s">
        <v>173</v>
      </c>
      <c r="D1782" s="256"/>
      <c r="E1782" s="256"/>
      <c r="F1782" s="256"/>
      <c r="G1782" s="256"/>
      <c r="H1782" s="256"/>
      <c r="I1782" s="256"/>
      <c r="J1782" s="8"/>
    </row>
    <row r="1783" spans="2:11" x14ac:dyDescent="0.3">
      <c r="B1783" s="18"/>
      <c r="C1783" s="256"/>
      <c r="D1783" s="256"/>
      <c r="E1783" s="256"/>
      <c r="F1783" s="256"/>
      <c r="G1783" s="256"/>
      <c r="H1783" s="256"/>
      <c r="I1783" s="256"/>
      <c r="J1783" s="8"/>
    </row>
    <row r="1784" spans="2:11" x14ac:dyDescent="0.3">
      <c r="B1784" s="29"/>
      <c r="C1784" s="256"/>
      <c r="D1784" s="256"/>
      <c r="E1784" s="256"/>
      <c r="F1784" s="256"/>
      <c r="G1784" s="256"/>
      <c r="H1784" s="256"/>
      <c r="I1784" s="256"/>
      <c r="J1784" s="8"/>
    </row>
    <row r="1785" spans="2:11" x14ac:dyDescent="0.3">
      <c r="B1785" s="18" t="s">
        <v>174</v>
      </c>
      <c r="C1785" s="256" t="s">
        <v>175</v>
      </c>
      <c r="D1785" s="256"/>
      <c r="E1785" s="256"/>
      <c r="F1785" s="256"/>
      <c r="G1785" s="256"/>
      <c r="H1785" s="256"/>
      <c r="I1785" s="256"/>
      <c r="J1785" s="8"/>
    </row>
    <row r="1786" spans="2:11" ht="16.5" customHeight="1" x14ac:dyDescent="0.3">
      <c r="B1786" s="18" t="s">
        <v>176</v>
      </c>
      <c r="C1786" s="256" t="s">
        <v>192</v>
      </c>
      <c r="D1786" s="256"/>
      <c r="E1786" s="256"/>
      <c r="F1786" s="256"/>
      <c r="G1786" s="256"/>
      <c r="H1786" s="256"/>
      <c r="I1786" s="256"/>
      <c r="J1786" s="256"/>
      <c r="K1786" s="256"/>
    </row>
    <row r="1787" spans="2:11" ht="16.5" customHeight="1" x14ac:dyDescent="0.3">
      <c r="B1787" s="18"/>
      <c r="C1787" s="256"/>
      <c r="D1787" s="256"/>
      <c r="E1787" s="256"/>
      <c r="F1787" s="256"/>
      <c r="G1787" s="256"/>
      <c r="H1787" s="256"/>
      <c r="I1787" s="256"/>
      <c r="J1787" s="256"/>
      <c r="K1787" s="256"/>
    </row>
    <row r="1788" spans="2:11" x14ac:dyDescent="0.3">
      <c r="C1788" s="256"/>
      <c r="D1788" s="256"/>
      <c r="E1788" s="256"/>
      <c r="F1788" s="256"/>
      <c r="G1788" s="256"/>
      <c r="H1788" s="256"/>
      <c r="I1788" s="256"/>
      <c r="J1788" s="256"/>
      <c r="K1788" s="256"/>
    </row>
    <row r="1789" spans="2:11" s="32" customFormat="1" ht="15" customHeight="1" x14ac:dyDescent="0.3">
      <c r="B1789" s="30"/>
      <c r="C1789" s="30"/>
      <c r="D1789" s="6"/>
      <c r="E1789" s="31" t="s">
        <v>177</v>
      </c>
      <c r="F1789" s="30"/>
      <c r="G1789" s="30"/>
    </row>
    <row r="1790" spans="2:11" s="32" customFormat="1" ht="21" x14ac:dyDescent="0.3">
      <c r="B1790" s="30"/>
      <c r="C1790" s="30"/>
      <c r="D1790" s="6"/>
      <c r="E1790" s="31" t="s">
        <v>178</v>
      </c>
      <c r="F1790" s="30"/>
      <c r="G1790" s="30"/>
    </row>
    <row r="1791" spans="2:11" s="32" customFormat="1" ht="21" x14ac:dyDescent="0.3">
      <c r="B1791" s="30"/>
      <c r="C1791" s="30"/>
      <c r="D1791" s="6"/>
      <c r="E1791" s="31" t="s">
        <v>179</v>
      </c>
      <c r="F1791" s="30"/>
      <c r="G1791" s="30"/>
    </row>
    <row r="1792" spans="2:11" s="32" customFormat="1" ht="21" x14ac:dyDescent="0.3">
      <c r="B1792" s="30"/>
      <c r="C1792" s="30"/>
      <c r="D1792" s="6"/>
      <c r="E1792" s="31" t="s">
        <v>180</v>
      </c>
      <c r="F1792" s="30"/>
      <c r="G1792" s="30"/>
      <c r="H1792" s="33"/>
    </row>
    <row r="1793" spans="3:11" x14ac:dyDescent="0.3">
      <c r="C1793" s="32"/>
      <c r="D1793" s="32"/>
      <c r="E1793" s="32"/>
      <c r="F1793" s="32"/>
      <c r="G1793" s="32"/>
      <c r="H1793" s="32"/>
      <c r="I1793" s="32"/>
      <c r="J1793" s="32"/>
      <c r="K1793" s="34"/>
    </row>
    <row r="1796" spans="3:11" x14ac:dyDescent="0.3">
      <c r="F1796" s="7" t="s">
        <v>154</v>
      </c>
    </row>
    <row r="1797" spans="3:11" x14ac:dyDescent="0.3">
      <c r="F1797" s="7" t="s">
        <v>155</v>
      </c>
    </row>
    <row r="1798" spans="3:11" x14ac:dyDescent="0.3">
      <c r="C1798" s="275" t="s">
        <v>156</v>
      </c>
      <c r="D1798" s="275"/>
      <c r="E1798" s="275"/>
      <c r="F1798" s="275"/>
      <c r="G1798" s="275"/>
      <c r="H1798" s="275"/>
      <c r="I1798" s="275"/>
      <c r="J1798" s="275"/>
      <c r="K1798" s="8"/>
    </row>
    <row r="1799" spans="3:11" x14ac:dyDescent="0.3">
      <c r="C1799" s="275"/>
      <c r="D1799" s="275"/>
      <c r="E1799" s="275"/>
      <c r="F1799" s="275"/>
      <c r="G1799" s="275"/>
      <c r="H1799" s="275"/>
      <c r="I1799" s="275"/>
      <c r="J1799" s="275"/>
      <c r="K1799" s="8"/>
    </row>
    <row r="1800" spans="3:11" x14ac:dyDescent="0.3">
      <c r="C1800" s="9"/>
      <c r="D1800" s="9"/>
      <c r="E1800" s="9"/>
      <c r="F1800" s="10"/>
      <c r="G1800" s="10"/>
      <c r="H1800" s="10"/>
      <c r="I1800" s="10"/>
      <c r="J1800" s="10"/>
      <c r="K1800" s="8"/>
    </row>
    <row r="1801" spans="3:11" x14ac:dyDescent="0.3">
      <c r="C1801" s="256" t="s">
        <v>157</v>
      </c>
      <c r="D1801" s="256"/>
      <c r="E1801" s="256"/>
      <c r="F1801" s="256"/>
      <c r="G1801" s="256"/>
      <c r="H1801" s="256"/>
      <c r="I1801" s="256"/>
      <c r="J1801" s="256"/>
      <c r="K1801" s="8"/>
    </row>
    <row r="1802" spans="3:11" x14ac:dyDescent="0.3">
      <c r="C1802" s="256"/>
      <c r="D1802" s="256"/>
      <c r="E1802" s="256"/>
      <c r="F1802" s="256"/>
      <c r="G1802" s="256"/>
      <c r="H1802" s="256"/>
      <c r="I1802" s="256"/>
      <c r="J1802" s="256"/>
      <c r="K1802" s="8"/>
    </row>
    <row r="1803" spans="3:11" x14ac:dyDescent="0.3">
      <c r="C1803" s="11"/>
      <c r="D1803" s="11"/>
      <c r="E1803" s="11"/>
      <c r="F1803" s="8"/>
      <c r="G1803" s="8"/>
      <c r="H1803" s="8"/>
      <c r="I1803" s="8"/>
      <c r="J1803" s="8"/>
      <c r="K1803" s="8"/>
    </row>
    <row r="1804" spans="3:11" x14ac:dyDescent="0.3">
      <c r="C1804" s="11" t="s">
        <v>158</v>
      </c>
      <c r="D1804" s="12" t="s">
        <v>25</v>
      </c>
      <c r="E1804" s="13"/>
      <c r="G1804" s="11"/>
      <c r="H1804" s="14" t="s">
        <v>159</v>
      </c>
      <c r="I1804" s="15" t="e">
        <f>VLOOKUP(D1805,#REF!,24,FALSE)</f>
        <v>#REF!</v>
      </c>
      <c r="J1804" s="8"/>
    </row>
    <row r="1805" spans="3:11" x14ac:dyDescent="0.3">
      <c r="C1805" s="11" t="s">
        <v>160</v>
      </c>
      <c r="D1805" s="35" t="s">
        <v>81</v>
      </c>
      <c r="E1805" s="13"/>
      <c r="F1805" s="11"/>
      <c r="H1805" s="14" t="s">
        <v>161</v>
      </c>
      <c r="I1805" s="36" t="s">
        <v>82</v>
      </c>
      <c r="J1805" s="36"/>
      <c r="K1805" s="36"/>
    </row>
    <row r="1806" spans="3:11" ht="16.5" customHeight="1" x14ac:dyDescent="0.3">
      <c r="C1806" s="13"/>
      <c r="D1806" s="13"/>
      <c r="E1806" s="13"/>
      <c r="F1806" s="13"/>
      <c r="G1806" s="16"/>
      <c r="H1806" s="17"/>
      <c r="I1806" s="36"/>
      <c r="J1806" s="36"/>
      <c r="K1806" s="36"/>
    </row>
    <row r="1807" spans="3:11" ht="17.25" thickBot="1" x14ac:dyDescent="0.35">
      <c r="C1807" s="18"/>
      <c r="D1807" s="18"/>
      <c r="E1807" s="18"/>
      <c r="F1807" s="8"/>
      <c r="G1807" s="8"/>
      <c r="H1807" s="8"/>
      <c r="I1807" s="8"/>
      <c r="J1807" s="8"/>
      <c r="K1807" s="8"/>
    </row>
    <row r="1808" spans="3:11" ht="26.25" thickBot="1" x14ac:dyDescent="0.35">
      <c r="C1808" s="269" t="s">
        <v>162</v>
      </c>
      <c r="D1808" s="270"/>
      <c r="E1808" s="270"/>
      <c r="F1808" s="271"/>
      <c r="G1808" s="19" t="s">
        <v>163</v>
      </c>
      <c r="H1808" s="272" t="s">
        <v>164</v>
      </c>
      <c r="I1808" s="273"/>
      <c r="J1808" s="8"/>
      <c r="K1808" s="8"/>
    </row>
    <row r="1809" spans="2:11" x14ac:dyDescent="0.3">
      <c r="C1809" s="274" t="s">
        <v>14</v>
      </c>
      <c r="D1809" s="274"/>
      <c r="E1809" s="274"/>
      <c r="F1809" s="274"/>
      <c r="G1809" s="20" t="e">
        <f>VLOOKUP(D1805,#REF!,12,FALSE)</f>
        <v>#REF!</v>
      </c>
      <c r="H1809" s="258"/>
      <c r="I1809" s="258"/>
      <c r="J1809" s="8"/>
      <c r="K1809" s="8"/>
    </row>
    <row r="1810" spans="2:11" x14ac:dyDescent="0.3">
      <c r="C1810" s="257" t="s">
        <v>15</v>
      </c>
      <c r="D1810" s="257"/>
      <c r="E1810" s="257"/>
      <c r="F1810" s="257"/>
      <c r="G1810" s="21" t="e">
        <f>VLOOKUP(D1805,#REF!,13,FALSE)</f>
        <v>#REF!</v>
      </c>
      <c r="H1810" s="259"/>
      <c r="I1810" s="259"/>
      <c r="J1810" s="8"/>
      <c r="K1810" s="8"/>
    </row>
    <row r="1811" spans="2:11" x14ac:dyDescent="0.3">
      <c r="C1811" s="257" t="s">
        <v>16</v>
      </c>
      <c r="D1811" s="257"/>
      <c r="E1811" s="257"/>
      <c r="F1811" s="257"/>
      <c r="G1811" s="21" t="e">
        <f>VLOOKUP(D1805,#REF!,14,FALSE)</f>
        <v>#REF!</v>
      </c>
      <c r="H1811" s="259"/>
      <c r="I1811" s="259"/>
      <c r="J1811" s="8"/>
      <c r="K1811" s="8"/>
    </row>
    <row r="1812" spans="2:11" x14ac:dyDescent="0.3">
      <c r="C1812" s="257" t="s">
        <v>17</v>
      </c>
      <c r="D1812" s="257"/>
      <c r="E1812" s="257"/>
      <c r="F1812" s="257"/>
      <c r="G1812" s="21" t="e">
        <f>VLOOKUP(D1805,#REF!,15,FALSE)</f>
        <v>#REF!</v>
      </c>
      <c r="H1812" s="259"/>
      <c r="I1812" s="259"/>
      <c r="J1812" s="8"/>
      <c r="K1812" s="8"/>
    </row>
    <row r="1813" spans="2:11" x14ac:dyDescent="0.3">
      <c r="C1813" s="257" t="s">
        <v>18</v>
      </c>
      <c r="D1813" s="257"/>
      <c r="E1813" s="257"/>
      <c r="F1813" s="257"/>
      <c r="G1813" s="21" t="e">
        <f>VLOOKUP(D1805,#REF!,16,FALSE)</f>
        <v>#REF!</v>
      </c>
      <c r="H1813" s="268" t="s">
        <v>165</v>
      </c>
      <c r="I1813" s="268"/>
      <c r="J1813" s="8"/>
      <c r="K1813" s="8"/>
    </row>
    <row r="1814" spans="2:11" x14ac:dyDescent="0.3">
      <c r="C1814" s="257" t="s">
        <v>19</v>
      </c>
      <c r="D1814" s="257"/>
      <c r="E1814" s="257"/>
      <c r="F1814" s="257"/>
      <c r="G1814" s="22">
        <v>0</v>
      </c>
      <c r="H1814" s="259" t="s">
        <v>153</v>
      </c>
      <c r="I1814" s="259"/>
      <c r="J1814" s="8"/>
      <c r="K1814" s="8"/>
    </row>
    <row r="1815" spans="2:11" x14ac:dyDescent="0.3">
      <c r="C1815" s="257" t="s">
        <v>20</v>
      </c>
      <c r="D1815" s="257"/>
      <c r="E1815" s="257"/>
      <c r="F1815" s="257"/>
      <c r="G1815" s="21" t="e">
        <f>VLOOKUP(D1805,#REF!,18,FALSE)</f>
        <v>#REF!</v>
      </c>
      <c r="H1815" s="268" t="s">
        <v>166</v>
      </c>
      <c r="I1815" s="268"/>
      <c r="J1815" s="8"/>
      <c r="K1815" s="8"/>
    </row>
    <row r="1816" spans="2:11" x14ac:dyDescent="0.3">
      <c r="C1816" s="257" t="s">
        <v>21</v>
      </c>
      <c r="D1816" s="257"/>
      <c r="E1816" s="257"/>
      <c r="F1816" s="257"/>
      <c r="G1816" s="21" t="e">
        <f>VLOOKUP(D1805,#REF!,19,FALSE)</f>
        <v>#REF!</v>
      </c>
      <c r="H1816" s="259"/>
      <c r="I1816" s="259"/>
      <c r="J1816" s="8"/>
      <c r="K1816" s="8"/>
    </row>
    <row r="1817" spans="2:11" x14ac:dyDescent="0.3">
      <c r="C1817" s="257" t="s">
        <v>22</v>
      </c>
      <c r="D1817" s="257"/>
      <c r="E1817" s="257"/>
      <c r="F1817" s="257"/>
      <c r="G1817" s="21" t="e">
        <f>VLOOKUP(D1805,#REF!,20,FALSE)</f>
        <v>#REF!</v>
      </c>
      <c r="H1817" s="261"/>
      <c r="I1817" s="261"/>
      <c r="J1817" s="8"/>
      <c r="K1817" s="8"/>
    </row>
    <row r="1818" spans="2:11" x14ac:dyDescent="0.3">
      <c r="C1818" s="262" t="s">
        <v>23</v>
      </c>
      <c r="D1818" s="263"/>
      <c r="E1818" s="263"/>
      <c r="F1818" s="263"/>
      <c r="G1818" s="23" t="e">
        <f>VLOOKUP(D1805,#REF!,21,FALSE)</f>
        <v>#REF!</v>
      </c>
      <c r="H1818" s="266" t="e">
        <f>VLOOKUP(D1805,#REF!,2,FALSE)</f>
        <v>#REF!</v>
      </c>
      <c r="I1818" s="267"/>
      <c r="J1818" s="8"/>
      <c r="K1818" s="8"/>
    </row>
    <row r="1819" spans="2:11" x14ac:dyDescent="0.3">
      <c r="C1819" s="264"/>
      <c r="D1819" s="265"/>
      <c r="E1819" s="265"/>
      <c r="F1819" s="265"/>
      <c r="G1819" s="24"/>
      <c r="H1819" s="25"/>
      <c r="I1819" s="26"/>
      <c r="J1819" s="8"/>
      <c r="K1819" s="8"/>
    </row>
    <row r="1820" spans="2:11" x14ac:dyDescent="0.3">
      <c r="C1820" s="257" t="s">
        <v>24</v>
      </c>
      <c r="D1820" s="257"/>
      <c r="E1820" s="257"/>
      <c r="F1820" s="257"/>
      <c r="G1820" s="27" t="e">
        <f>SUM(G1809:G1819)</f>
        <v>#REF!</v>
      </c>
      <c r="H1820" s="258"/>
      <c r="I1820" s="258"/>
      <c r="J1820" s="8"/>
      <c r="K1820" s="8"/>
    </row>
    <row r="1821" spans="2:11" x14ac:dyDescent="0.3">
      <c r="C1821" s="257" t="s">
        <v>0</v>
      </c>
      <c r="D1821" s="257"/>
      <c r="E1821" s="257"/>
      <c r="F1821" s="257"/>
      <c r="G1821" s="27" t="e">
        <f>TRUNC(G1820*0.16,2)</f>
        <v>#REF!</v>
      </c>
      <c r="H1821" s="259"/>
      <c r="I1821" s="259"/>
      <c r="J1821" s="8"/>
      <c r="K1821" s="8"/>
    </row>
    <row r="1822" spans="2:11" x14ac:dyDescent="0.3">
      <c r="C1822" s="260" t="s">
        <v>1</v>
      </c>
      <c r="D1822" s="260"/>
      <c r="E1822" s="260"/>
      <c r="F1822" s="260"/>
      <c r="G1822" s="28" t="e">
        <f>+G1820+G1821</f>
        <v>#REF!</v>
      </c>
      <c r="H1822" s="259"/>
      <c r="I1822" s="259"/>
      <c r="J1822" s="8"/>
      <c r="K1822" s="8"/>
    </row>
    <row r="1823" spans="2:11" x14ac:dyDescent="0.3">
      <c r="B1823" s="11" t="s">
        <v>167</v>
      </c>
      <c r="D1823" s="11"/>
      <c r="E1823" s="11"/>
      <c r="F1823" s="8"/>
      <c r="G1823" s="8"/>
      <c r="H1823" s="8"/>
      <c r="I1823" s="8"/>
      <c r="J1823" s="8"/>
      <c r="K1823" s="8"/>
    </row>
    <row r="1824" spans="2:11" x14ac:dyDescent="0.3">
      <c r="B1824" s="18" t="s">
        <v>168</v>
      </c>
      <c r="C1824" s="256" t="s">
        <v>169</v>
      </c>
      <c r="D1824" s="256"/>
      <c r="E1824" s="256"/>
      <c r="F1824" s="256"/>
      <c r="G1824" s="256"/>
      <c r="H1824" s="256"/>
      <c r="I1824" s="256"/>
      <c r="J1824" s="8"/>
    </row>
    <row r="1825" spans="2:11" x14ac:dyDescent="0.3">
      <c r="B1825" s="29"/>
      <c r="C1825" s="256"/>
      <c r="D1825" s="256"/>
      <c r="E1825" s="256"/>
      <c r="F1825" s="256"/>
      <c r="G1825" s="256"/>
      <c r="H1825" s="256"/>
      <c r="I1825" s="256"/>
      <c r="J1825" s="8"/>
    </row>
    <row r="1826" spans="2:11" x14ac:dyDescent="0.3">
      <c r="B1826" s="18" t="s">
        <v>170</v>
      </c>
      <c r="C1826" s="256" t="s">
        <v>171</v>
      </c>
      <c r="D1826" s="256"/>
      <c r="E1826" s="256"/>
      <c r="F1826" s="256"/>
      <c r="G1826" s="256"/>
      <c r="H1826" s="256"/>
      <c r="I1826" s="256"/>
      <c r="J1826" s="8"/>
    </row>
    <row r="1827" spans="2:11" x14ac:dyDescent="0.3">
      <c r="B1827" s="29"/>
      <c r="C1827" s="256"/>
      <c r="D1827" s="256"/>
      <c r="E1827" s="256"/>
      <c r="F1827" s="256"/>
      <c r="G1827" s="256"/>
      <c r="H1827" s="256"/>
      <c r="I1827" s="256"/>
      <c r="J1827" s="8"/>
    </row>
    <row r="1828" spans="2:11" x14ac:dyDescent="0.3">
      <c r="B1828" s="18" t="s">
        <v>172</v>
      </c>
      <c r="C1828" s="256" t="s">
        <v>173</v>
      </c>
      <c r="D1828" s="256"/>
      <c r="E1828" s="256"/>
      <c r="F1828" s="256"/>
      <c r="G1828" s="256"/>
      <c r="H1828" s="256"/>
      <c r="I1828" s="256"/>
      <c r="J1828" s="8"/>
    </row>
    <row r="1829" spans="2:11" x14ac:dyDescent="0.3">
      <c r="B1829" s="18"/>
      <c r="C1829" s="256"/>
      <c r="D1829" s="256"/>
      <c r="E1829" s="256"/>
      <c r="F1829" s="256"/>
      <c r="G1829" s="256"/>
      <c r="H1829" s="256"/>
      <c r="I1829" s="256"/>
      <c r="J1829" s="8"/>
    </row>
    <row r="1830" spans="2:11" x14ac:dyDescent="0.3">
      <c r="B1830" s="29"/>
      <c r="C1830" s="256"/>
      <c r="D1830" s="256"/>
      <c r="E1830" s="256"/>
      <c r="F1830" s="256"/>
      <c r="G1830" s="256"/>
      <c r="H1830" s="256"/>
      <c r="I1830" s="256"/>
      <c r="J1830" s="8"/>
    </row>
    <row r="1831" spans="2:11" x14ac:dyDescent="0.3">
      <c r="B1831" s="18" t="s">
        <v>174</v>
      </c>
      <c r="C1831" s="256" t="s">
        <v>175</v>
      </c>
      <c r="D1831" s="256"/>
      <c r="E1831" s="256"/>
      <c r="F1831" s="256"/>
      <c r="G1831" s="256"/>
      <c r="H1831" s="256"/>
      <c r="I1831" s="256"/>
      <c r="J1831" s="8"/>
    </row>
    <row r="1832" spans="2:11" ht="16.5" customHeight="1" x14ac:dyDescent="0.3">
      <c r="B1832" s="18" t="s">
        <v>176</v>
      </c>
      <c r="C1832" s="256" t="s">
        <v>192</v>
      </c>
      <c r="D1832" s="256"/>
      <c r="E1832" s="256"/>
      <c r="F1832" s="256"/>
      <c r="G1832" s="256"/>
      <c r="H1832" s="256"/>
      <c r="I1832" s="256"/>
      <c r="J1832" s="256"/>
      <c r="K1832" s="256"/>
    </row>
    <row r="1833" spans="2:11" ht="16.5" customHeight="1" x14ac:dyDescent="0.3">
      <c r="B1833" s="18"/>
      <c r="C1833" s="256"/>
      <c r="D1833" s="256"/>
      <c r="E1833" s="256"/>
      <c r="F1833" s="256"/>
      <c r="G1833" s="256"/>
      <c r="H1833" s="256"/>
      <c r="I1833" s="256"/>
      <c r="J1833" s="256"/>
      <c r="K1833" s="256"/>
    </row>
    <row r="1834" spans="2:11" x14ac:dyDescent="0.3">
      <c r="C1834" s="256"/>
      <c r="D1834" s="256"/>
      <c r="E1834" s="256"/>
      <c r="F1834" s="256"/>
      <c r="G1834" s="256"/>
      <c r="H1834" s="256"/>
      <c r="I1834" s="256"/>
      <c r="J1834" s="256"/>
      <c r="K1834" s="256"/>
    </row>
    <row r="1835" spans="2:11" s="32" customFormat="1" ht="15" customHeight="1" x14ac:dyDescent="0.3">
      <c r="B1835" s="30"/>
      <c r="C1835" s="30"/>
      <c r="D1835" s="6"/>
      <c r="E1835" s="31" t="s">
        <v>177</v>
      </c>
      <c r="F1835" s="30"/>
      <c r="G1835" s="30"/>
    </row>
    <row r="1836" spans="2:11" s="32" customFormat="1" ht="21" x14ac:dyDescent="0.3">
      <c r="B1836" s="30"/>
      <c r="C1836" s="30"/>
      <c r="D1836" s="6"/>
      <c r="E1836" s="31" t="s">
        <v>178</v>
      </c>
      <c r="F1836" s="30"/>
      <c r="G1836" s="30"/>
    </row>
    <row r="1837" spans="2:11" s="32" customFormat="1" ht="21" x14ac:dyDescent="0.3">
      <c r="B1837" s="30"/>
      <c r="C1837" s="30"/>
      <c r="D1837" s="6"/>
      <c r="E1837" s="31" t="s">
        <v>179</v>
      </c>
      <c r="F1837" s="30"/>
      <c r="G1837" s="30"/>
    </row>
    <row r="1838" spans="2:11" s="32" customFormat="1" ht="21" x14ac:dyDescent="0.3">
      <c r="B1838" s="30"/>
      <c r="C1838" s="30"/>
      <c r="D1838" s="6"/>
      <c r="E1838" s="31" t="s">
        <v>180</v>
      </c>
      <c r="F1838" s="30"/>
      <c r="G1838" s="30"/>
      <c r="H1838" s="33"/>
    </row>
    <row r="1839" spans="2:11" x14ac:dyDescent="0.3">
      <c r="C1839" s="32"/>
      <c r="D1839" s="32"/>
      <c r="E1839" s="32"/>
      <c r="F1839" s="32"/>
      <c r="G1839" s="32"/>
      <c r="H1839" s="32"/>
      <c r="I1839" s="32"/>
      <c r="J1839" s="32"/>
      <c r="K1839" s="34"/>
    </row>
    <row r="1842" spans="3:11" x14ac:dyDescent="0.3">
      <c r="F1842" s="7" t="s">
        <v>154</v>
      </c>
    </row>
    <row r="1843" spans="3:11" x14ac:dyDescent="0.3">
      <c r="F1843" s="7" t="s">
        <v>155</v>
      </c>
    </row>
    <row r="1844" spans="3:11" x14ac:dyDescent="0.3">
      <c r="C1844" s="275" t="s">
        <v>156</v>
      </c>
      <c r="D1844" s="275"/>
      <c r="E1844" s="275"/>
      <c r="F1844" s="275"/>
      <c r="G1844" s="275"/>
      <c r="H1844" s="275"/>
      <c r="I1844" s="275"/>
      <c r="J1844" s="275"/>
      <c r="K1844" s="8"/>
    </row>
    <row r="1845" spans="3:11" x14ac:dyDescent="0.3">
      <c r="C1845" s="275"/>
      <c r="D1845" s="275"/>
      <c r="E1845" s="275"/>
      <c r="F1845" s="275"/>
      <c r="G1845" s="275"/>
      <c r="H1845" s="275"/>
      <c r="I1845" s="275"/>
      <c r="J1845" s="275"/>
      <c r="K1845" s="8"/>
    </row>
    <row r="1846" spans="3:11" x14ac:dyDescent="0.3">
      <c r="C1846" s="9"/>
      <c r="D1846" s="9"/>
      <c r="E1846" s="9"/>
      <c r="F1846" s="10"/>
      <c r="G1846" s="10"/>
      <c r="H1846" s="10"/>
      <c r="I1846" s="10"/>
      <c r="J1846" s="10"/>
      <c r="K1846" s="8"/>
    </row>
    <row r="1847" spans="3:11" x14ac:dyDescent="0.3">
      <c r="C1847" s="256" t="s">
        <v>157</v>
      </c>
      <c r="D1847" s="256"/>
      <c r="E1847" s="256"/>
      <c r="F1847" s="256"/>
      <c r="G1847" s="256"/>
      <c r="H1847" s="256"/>
      <c r="I1847" s="256"/>
      <c r="J1847" s="256"/>
      <c r="K1847" s="8"/>
    </row>
    <row r="1848" spans="3:11" x14ac:dyDescent="0.3">
      <c r="C1848" s="256"/>
      <c r="D1848" s="256"/>
      <c r="E1848" s="256"/>
      <c r="F1848" s="256"/>
      <c r="G1848" s="256"/>
      <c r="H1848" s="256"/>
      <c r="I1848" s="256"/>
      <c r="J1848" s="256"/>
      <c r="K1848" s="8"/>
    </row>
    <row r="1849" spans="3:11" x14ac:dyDescent="0.3">
      <c r="C1849" s="11"/>
      <c r="D1849" s="11"/>
      <c r="E1849" s="11"/>
      <c r="F1849" s="8"/>
      <c r="G1849" s="8"/>
      <c r="H1849" s="8"/>
      <c r="I1849" s="8"/>
      <c r="J1849" s="8"/>
      <c r="K1849" s="8"/>
    </row>
    <row r="1850" spans="3:11" x14ac:dyDescent="0.3">
      <c r="C1850" s="11" t="s">
        <v>158</v>
      </c>
      <c r="D1850" s="12" t="s">
        <v>25</v>
      </c>
      <c r="E1850" s="13"/>
      <c r="G1850" s="11"/>
      <c r="H1850" s="14" t="s">
        <v>159</v>
      </c>
      <c r="I1850" s="15" t="e">
        <f>VLOOKUP(D1851,#REF!,24,FALSE)</f>
        <v>#REF!</v>
      </c>
      <c r="J1850" s="8"/>
    </row>
    <row r="1851" spans="3:11" x14ac:dyDescent="0.3">
      <c r="C1851" s="11" t="s">
        <v>160</v>
      </c>
      <c r="D1851" s="35" t="s">
        <v>83</v>
      </c>
      <c r="E1851" s="13"/>
      <c r="F1851" s="11"/>
      <c r="H1851" s="14" t="s">
        <v>161</v>
      </c>
      <c r="I1851" s="36" t="s">
        <v>85</v>
      </c>
      <c r="J1851" s="36"/>
      <c r="K1851" s="36"/>
    </row>
    <row r="1852" spans="3:11" ht="16.5" customHeight="1" x14ac:dyDescent="0.3">
      <c r="C1852" s="13"/>
      <c r="D1852" s="13"/>
      <c r="E1852" s="13"/>
      <c r="F1852" s="13"/>
      <c r="G1852" s="16"/>
      <c r="H1852" s="17"/>
      <c r="I1852" s="36"/>
      <c r="J1852" s="36"/>
      <c r="K1852" s="36"/>
    </row>
    <row r="1853" spans="3:11" ht="17.25" thickBot="1" x14ac:dyDescent="0.35">
      <c r="C1853" s="18"/>
      <c r="D1853" s="18"/>
      <c r="E1853" s="18"/>
      <c r="F1853" s="8"/>
      <c r="G1853" s="8"/>
      <c r="H1853" s="8"/>
      <c r="I1853" s="8"/>
      <c r="J1853" s="8"/>
      <c r="K1853" s="8"/>
    </row>
    <row r="1854" spans="3:11" ht="26.25" thickBot="1" x14ac:dyDescent="0.35">
      <c r="C1854" s="269" t="s">
        <v>162</v>
      </c>
      <c r="D1854" s="270"/>
      <c r="E1854" s="270"/>
      <c r="F1854" s="271"/>
      <c r="G1854" s="19" t="s">
        <v>163</v>
      </c>
      <c r="H1854" s="272" t="s">
        <v>164</v>
      </c>
      <c r="I1854" s="273"/>
      <c r="J1854" s="8"/>
      <c r="K1854" s="8"/>
    </row>
    <row r="1855" spans="3:11" x14ac:dyDescent="0.3">
      <c r="C1855" s="274" t="s">
        <v>14</v>
      </c>
      <c r="D1855" s="274"/>
      <c r="E1855" s="274"/>
      <c r="F1855" s="274"/>
      <c r="G1855" s="20" t="e">
        <f>VLOOKUP(D1851,#REF!,12,FALSE)</f>
        <v>#REF!</v>
      </c>
      <c r="H1855" s="258"/>
      <c r="I1855" s="258"/>
      <c r="J1855" s="8"/>
      <c r="K1855" s="8"/>
    </row>
    <row r="1856" spans="3:11" x14ac:dyDescent="0.3">
      <c r="C1856" s="257" t="s">
        <v>15</v>
      </c>
      <c r="D1856" s="257"/>
      <c r="E1856" s="257"/>
      <c r="F1856" s="257"/>
      <c r="G1856" s="21" t="e">
        <f>VLOOKUP(D1851,#REF!,13,FALSE)</f>
        <v>#REF!</v>
      </c>
      <c r="H1856" s="259"/>
      <c r="I1856" s="259"/>
      <c r="J1856" s="8"/>
      <c r="K1856" s="8"/>
    </row>
    <row r="1857" spans="2:11" x14ac:dyDescent="0.3">
      <c r="C1857" s="257" t="s">
        <v>16</v>
      </c>
      <c r="D1857" s="257"/>
      <c r="E1857" s="257"/>
      <c r="F1857" s="257"/>
      <c r="G1857" s="21" t="e">
        <f>VLOOKUP(D1851,#REF!,14,FALSE)</f>
        <v>#REF!</v>
      </c>
      <c r="H1857" s="259"/>
      <c r="I1857" s="259"/>
      <c r="J1857" s="8"/>
      <c r="K1857" s="8"/>
    </row>
    <row r="1858" spans="2:11" x14ac:dyDescent="0.3">
      <c r="C1858" s="257" t="s">
        <v>17</v>
      </c>
      <c r="D1858" s="257"/>
      <c r="E1858" s="257"/>
      <c r="F1858" s="257"/>
      <c r="G1858" s="21" t="e">
        <f>VLOOKUP(D1851,#REF!,15,FALSE)</f>
        <v>#REF!</v>
      </c>
      <c r="H1858" s="259"/>
      <c r="I1858" s="259"/>
      <c r="J1858" s="8"/>
      <c r="K1858" s="8"/>
    </row>
    <row r="1859" spans="2:11" x14ac:dyDescent="0.3">
      <c r="C1859" s="257" t="s">
        <v>18</v>
      </c>
      <c r="D1859" s="257"/>
      <c r="E1859" s="257"/>
      <c r="F1859" s="257"/>
      <c r="G1859" s="21" t="e">
        <f>VLOOKUP(D1851,#REF!,16,FALSE)</f>
        <v>#REF!</v>
      </c>
      <c r="H1859" s="268" t="s">
        <v>165</v>
      </c>
      <c r="I1859" s="268"/>
      <c r="J1859" s="8"/>
      <c r="K1859" s="8"/>
    </row>
    <row r="1860" spans="2:11" x14ac:dyDescent="0.3">
      <c r="C1860" s="257" t="s">
        <v>19</v>
      </c>
      <c r="D1860" s="257"/>
      <c r="E1860" s="257"/>
      <c r="F1860" s="257"/>
      <c r="G1860" s="22">
        <v>0</v>
      </c>
      <c r="H1860" s="259" t="s">
        <v>153</v>
      </c>
      <c r="I1860" s="259"/>
      <c r="J1860" s="8"/>
      <c r="K1860" s="8"/>
    </row>
    <row r="1861" spans="2:11" x14ac:dyDescent="0.3">
      <c r="C1861" s="257" t="s">
        <v>20</v>
      </c>
      <c r="D1861" s="257"/>
      <c r="E1861" s="257"/>
      <c r="F1861" s="257"/>
      <c r="G1861" s="21" t="e">
        <f>VLOOKUP(D1851,#REF!,18,FALSE)</f>
        <v>#REF!</v>
      </c>
      <c r="H1861" s="268" t="s">
        <v>166</v>
      </c>
      <c r="I1861" s="268"/>
      <c r="J1861" s="8"/>
      <c r="K1861" s="8"/>
    </row>
    <row r="1862" spans="2:11" x14ac:dyDescent="0.3">
      <c r="C1862" s="257" t="s">
        <v>21</v>
      </c>
      <c r="D1862" s="257"/>
      <c r="E1862" s="257"/>
      <c r="F1862" s="257"/>
      <c r="G1862" s="21" t="e">
        <f>VLOOKUP(D1851,#REF!,19,FALSE)</f>
        <v>#REF!</v>
      </c>
      <c r="H1862" s="259"/>
      <c r="I1862" s="259"/>
      <c r="J1862" s="8"/>
      <c r="K1862" s="8"/>
    </row>
    <row r="1863" spans="2:11" x14ac:dyDescent="0.3">
      <c r="C1863" s="257" t="s">
        <v>22</v>
      </c>
      <c r="D1863" s="257"/>
      <c r="E1863" s="257"/>
      <c r="F1863" s="257"/>
      <c r="G1863" s="21" t="e">
        <f>VLOOKUP(D1851,#REF!,20,FALSE)</f>
        <v>#REF!</v>
      </c>
      <c r="H1863" s="261"/>
      <c r="I1863" s="261"/>
      <c r="J1863" s="8"/>
      <c r="K1863" s="8"/>
    </row>
    <row r="1864" spans="2:11" x14ac:dyDescent="0.3">
      <c r="C1864" s="262" t="s">
        <v>23</v>
      </c>
      <c r="D1864" s="263"/>
      <c r="E1864" s="263"/>
      <c r="F1864" s="263"/>
      <c r="G1864" s="23" t="e">
        <f>VLOOKUP(D1851,#REF!,21,FALSE)</f>
        <v>#REF!</v>
      </c>
      <c r="H1864" s="266" t="e">
        <f>VLOOKUP(D1851,#REF!,2,FALSE)</f>
        <v>#REF!</v>
      </c>
      <c r="I1864" s="267"/>
      <c r="J1864" s="8"/>
      <c r="K1864" s="8"/>
    </row>
    <row r="1865" spans="2:11" x14ac:dyDescent="0.3">
      <c r="C1865" s="264"/>
      <c r="D1865" s="265"/>
      <c r="E1865" s="265"/>
      <c r="F1865" s="265"/>
      <c r="G1865" s="24"/>
      <c r="H1865" s="25"/>
      <c r="I1865" s="26"/>
      <c r="J1865" s="8"/>
      <c r="K1865" s="8"/>
    </row>
    <row r="1866" spans="2:11" x14ac:dyDescent="0.3">
      <c r="C1866" s="257" t="s">
        <v>24</v>
      </c>
      <c r="D1866" s="257"/>
      <c r="E1866" s="257"/>
      <c r="F1866" s="257"/>
      <c r="G1866" s="27" t="e">
        <f>SUM(G1855:G1865)</f>
        <v>#REF!</v>
      </c>
      <c r="H1866" s="258"/>
      <c r="I1866" s="258"/>
      <c r="J1866" s="8"/>
      <c r="K1866" s="8"/>
    </row>
    <row r="1867" spans="2:11" x14ac:dyDescent="0.3">
      <c r="C1867" s="257" t="s">
        <v>0</v>
      </c>
      <c r="D1867" s="257"/>
      <c r="E1867" s="257"/>
      <c r="F1867" s="257"/>
      <c r="G1867" s="27" t="e">
        <f>TRUNC(G1866*0.16,2)</f>
        <v>#REF!</v>
      </c>
      <c r="H1867" s="259"/>
      <c r="I1867" s="259"/>
      <c r="J1867" s="8"/>
      <c r="K1867" s="8"/>
    </row>
    <row r="1868" spans="2:11" x14ac:dyDescent="0.3">
      <c r="C1868" s="260" t="s">
        <v>1</v>
      </c>
      <c r="D1868" s="260"/>
      <c r="E1868" s="260"/>
      <c r="F1868" s="260"/>
      <c r="G1868" s="28" t="e">
        <f>+G1866+G1867</f>
        <v>#REF!</v>
      </c>
      <c r="H1868" s="259"/>
      <c r="I1868" s="259"/>
      <c r="J1868" s="8"/>
      <c r="K1868" s="8"/>
    </row>
    <row r="1869" spans="2:11" x14ac:dyDescent="0.3">
      <c r="B1869" s="11" t="s">
        <v>167</v>
      </c>
      <c r="D1869" s="11"/>
      <c r="E1869" s="11"/>
      <c r="F1869" s="8"/>
      <c r="G1869" s="8"/>
      <c r="H1869" s="8"/>
      <c r="I1869" s="8"/>
      <c r="J1869" s="8"/>
      <c r="K1869" s="8"/>
    </row>
    <row r="1870" spans="2:11" x14ac:dyDescent="0.3">
      <c r="B1870" s="18" t="s">
        <v>168</v>
      </c>
      <c r="C1870" s="256" t="s">
        <v>169</v>
      </c>
      <c r="D1870" s="256"/>
      <c r="E1870" s="256"/>
      <c r="F1870" s="256"/>
      <c r="G1870" s="256"/>
      <c r="H1870" s="256"/>
      <c r="I1870" s="256"/>
      <c r="J1870" s="8"/>
    </row>
    <row r="1871" spans="2:11" x14ac:dyDescent="0.3">
      <c r="B1871" s="29"/>
      <c r="C1871" s="256"/>
      <c r="D1871" s="256"/>
      <c r="E1871" s="256"/>
      <c r="F1871" s="256"/>
      <c r="G1871" s="256"/>
      <c r="H1871" s="256"/>
      <c r="I1871" s="256"/>
      <c r="J1871" s="8"/>
    </row>
    <row r="1872" spans="2:11" x14ac:dyDescent="0.3">
      <c r="B1872" s="18" t="s">
        <v>170</v>
      </c>
      <c r="C1872" s="256" t="s">
        <v>171</v>
      </c>
      <c r="D1872" s="256"/>
      <c r="E1872" s="256"/>
      <c r="F1872" s="256"/>
      <c r="G1872" s="256"/>
      <c r="H1872" s="256"/>
      <c r="I1872" s="256"/>
      <c r="J1872" s="8"/>
    </row>
    <row r="1873" spans="2:11" x14ac:dyDescent="0.3">
      <c r="B1873" s="29"/>
      <c r="C1873" s="256"/>
      <c r="D1873" s="256"/>
      <c r="E1873" s="256"/>
      <c r="F1873" s="256"/>
      <c r="G1873" s="256"/>
      <c r="H1873" s="256"/>
      <c r="I1873" s="256"/>
      <c r="J1873" s="8"/>
    </row>
    <row r="1874" spans="2:11" x14ac:dyDescent="0.3">
      <c r="B1874" s="18" t="s">
        <v>172</v>
      </c>
      <c r="C1874" s="256" t="s">
        <v>173</v>
      </c>
      <c r="D1874" s="256"/>
      <c r="E1874" s="256"/>
      <c r="F1874" s="256"/>
      <c r="G1874" s="256"/>
      <c r="H1874" s="256"/>
      <c r="I1874" s="256"/>
      <c r="J1874" s="8"/>
    </row>
    <row r="1875" spans="2:11" x14ac:dyDescent="0.3">
      <c r="B1875" s="18"/>
      <c r="C1875" s="256"/>
      <c r="D1875" s="256"/>
      <c r="E1875" s="256"/>
      <c r="F1875" s="256"/>
      <c r="G1875" s="256"/>
      <c r="H1875" s="256"/>
      <c r="I1875" s="256"/>
      <c r="J1875" s="8"/>
    </row>
    <row r="1876" spans="2:11" x14ac:dyDescent="0.3">
      <c r="B1876" s="29"/>
      <c r="C1876" s="256"/>
      <c r="D1876" s="256"/>
      <c r="E1876" s="256"/>
      <c r="F1876" s="256"/>
      <c r="G1876" s="256"/>
      <c r="H1876" s="256"/>
      <c r="I1876" s="256"/>
      <c r="J1876" s="8"/>
    </row>
    <row r="1877" spans="2:11" x14ac:dyDescent="0.3">
      <c r="B1877" s="18" t="s">
        <v>174</v>
      </c>
      <c r="C1877" s="256" t="s">
        <v>175</v>
      </c>
      <c r="D1877" s="256"/>
      <c r="E1877" s="256"/>
      <c r="F1877" s="256"/>
      <c r="G1877" s="256"/>
      <c r="H1877" s="256"/>
      <c r="I1877" s="256"/>
      <c r="J1877" s="8"/>
    </row>
    <row r="1878" spans="2:11" ht="16.5" customHeight="1" x14ac:dyDescent="0.3">
      <c r="B1878" s="18" t="s">
        <v>176</v>
      </c>
      <c r="C1878" s="256" t="s">
        <v>192</v>
      </c>
      <c r="D1878" s="256"/>
      <c r="E1878" s="256"/>
      <c r="F1878" s="256"/>
      <c r="G1878" s="256"/>
      <c r="H1878" s="256"/>
      <c r="I1878" s="256"/>
      <c r="J1878" s="256"/>
      <c r="K1878" s="256"/>
    </row>
    <row r="1879" spans="2:11" ht="16.5" customHeight="1" x14ac:dyDescent="0.3">
      <c r="B1879" s="18"/>
      <c r="C1879" s="256"/>
      <c r="D1879" s="256"/>
      <c r="E1879" s="256"/>
      <c r="F1879" s="256"/>
      <c r="G1879" s="256"/>
      <c r="H1879" s="256"/>
      <c r="I1879" s="256"/>
      <c r="J1879" s="256"/>
      <c r="K1879" s="256"/>
    </row>
    <row r="1880" spans="2:11" x14ac:dyDescent="0.3">
      <c r="C1880" s="256"/>
      <c r="D1880" s="256"/>
      <c r="E1880" s="256"/>
      <c r="F1880" s="256"/>
      <c r="G1880" s="256"/>
      <c r="H1880" s="256"/>
      <c r="I1880" s="256"/>
      <c r="J1880" s="256"/>
      <c r="K1880" s="256"/>
    </row>
    <row r="1881" spans="2:11" s="32" customFormat="1" ht="15" customHeight="1" x14ac:dyDescent="0.3">
      <c r="B1881" s="30"/>
      <c r="C1881" s="30"/>
      <c r="D1881" s="6"/>
      <c r="E1881" s="31" t="s">
        <v>177</v>
      </c>
      <c r="F1881" s="30"/>
      <c r="G1881" s="30"/>
    </row>
    <row r="1882" spans="2:11" s="32" customFormat="1" ht="21" x14ac:dyDescent="0.3">
      <c r="B1882" s="30"/>
      <c r="C1882" s="30"/>
      <c r="D1882" s="6"/>
      <c r="E1882" s="31" t="s">
        <v>178</v>
      </c>
      <c r="F1882" s="30"/>
      <c r="G1882" s="30"/>
    </row>
    <row r="1883" spans="2:11" s="32" customFormat="1" ht="21" x14ac:dyDescent="0.3">
      <c r="B1883" s="30"/>
      <c r="C1883" s="30"/>
      <c r="D1883" s="6"/>
      <c r="E1883" s="31" t="s">
        <v>179</v>
      </c>
      <c r="F1883" s="30"/>
      <c r="G1883" s="30"/>
    </row>
    <row r="1884" spans="2:11" s="32" customFormat="1" ht="21" x14ac:dyDescent="0.3">
      <c r="B1884" s="30"/>
      <c r="C1884" s="30"/>
      <c r="D1884" s="6"/>
      <c r="E1884" s="31" t="s">
        <v>180</v>
      </c>
      <c r="F1884" s="30"/>
      <c r="G1884" s="30"/>
      <c r="H1884" s="33"/>
    </row>
    <row r="1885" spans="2:11" x14ac:dyDescent="0.3">
      <c r="C1885" s="32"/>
      <c r="D1885" s="32"/>
      <c r="E1885" s="32"/>
      <c r="F1885" s="32"/>
      <c r="G1885" s="32"/>
      <c r="H1885" s="32"/>
      <c r="I1885" s="32"/>
      <c r="J1885" s="32"/>
      <c r="K1885" s="34"/>
    </row>
    <row r="1888" spans="2:11" x14ac:dyDescent="0.3">
      <c r="F1888" s="7" t="s">
        <v>154</v>
      </c>
    </row>
    <row r="1889" spans="3:11" x14ac:dyDescent="0.3">
      <c r="F1889" s="7" t="s">
        <v>155</v>
      </c>
    </row>
    <row r="1890" spans="3:11" x14ac:dyDescent="0.3">
      <c r="C1890" s="275" t="s">
        <v>156</v>
      </c>
      <c r="D1890" s="275"/>
      <c r="E1890" s="275"/>
      <c r="F1890" s="275"/>
      <c r="G1890" s="275"/>
      <c r="H1890" s="275"/>
      <c r="I1890" s="275"/>
      <c r="J1890" s="275"/>
      <c r="K1890" s="8"/>
    </row>
    <row r="1891" spans="3:11" x14ac:dyDescent="0.3">
      <c r="C1891" s="275"/>
      <c r="D1891" s="275"/>
      <c r="E1891" s="275"/>
      <c r="F1891" s="275"/>
      <c r="G1891" s="275"/>
      <c r="H1891" s="275"/>
      <c r="I1891" s="275"/>
      <c r="J1891" s="275"/>
      <c r="K1891" s="8"/>
    </row>
    <row r="1892" spans="3:11" x14ac:dyDescent="0.3">
      <c r="C1892" s="9"/>
      <c r="D1892" s="9"/>
      <c r="E1892" s="9"/>
      <c r="F1892" s="10"/>
      <c r="G1892" s="10"/>
      <c r="H1892" s="10"/>
      <c r="I1892" s="10"/>
      <c r="J1892" s="10"/>
      <c r="K1892" s="8"/>
    </row>
    <row r="1893" spans="3:11" x14ac:dyDescent="0.3">
      <c r="C1893" s="256" t="s">
        <v>157</v>
      </c>
      <c r="D1893" s="256"/>
      <c r="E1893" s="256"/>
      <c r="F1893" s="256"/>
      <c r="G1893" s="256"/>
      <c r="H1893" s="256"/>
      <c r="I1893" s="256"/>
      <c r="J1893" s="256"/>
      <c r="K1893" s="8"/>
    </row>
    <row r="1894" spans="3:11" x14ac:dyDescent="0.3">
      <c r="C1894" s="256"/>
      <c r="D1894" s="256"/>
      <c r="E1894" s="256"/>
      <c r="F1894" s="256"/>
      <c r="G1894" s="256"/>
      <c r="H1894" s="256"/>
      <c r="I1894" s="256"/>
      <c r="J1894" s="256"/>
      <c r="K1894" s="8"/>
    </row>
    <row r="1895" spans="3:11" x14ac:dyDescent="0.3">
      <c r="C1895" s="11"/>
      <c r="D1895" s="11"/>
      <c r="E1895" s="11"/>
      <c r="F1895" s="8"/>
      <c r="G1895" s="8"/>
      <c r="H1895" s="8"/>
      <c r="I1895" s="8"/>
      <c r="J1895" s="8"/>
      <c r="K1895" s="8"/>
    </row>
    <row r="1896" spans="3:11" x14ac:dyDescent="0.3">
      <c r="C1896" s="11" t="s">
        <v>158</v>
      </c>
      <c r="D1896" s="12" t="s">
        <v>25</v>
      </c>
      <c r="E1896" s="13"/>
      <c r="G1896" s="11"/>
      <c r="H1896" s="14" t="s">
        <v>159</v>
      </c>
      <c r="I1896" s="15" t="e">
        <f>VLOOKUP(D1897,#REF!,24,FALSE)</f>
        <v>#REF!</v>
      </c>
      <c r="J1896" s="8"/>
    </row>
    <row r="1897" spans="3:11" x14ac:dyDescent="0.3">
      <c r="C1897" s="11" t="s">
        <v>160</v>
      </c>
      <c r="D1897" s="35" t="s">
        <v>90</v>
      </c>
      <c r="E1897" s="13"/>
      <c r="F1897" s="11"/>
      <c r="H1897" s="14" t="s">
        <v>161</v>
      </c>
      <c r="I1897" s="36" t="s">
        <v>91</v>
      </c>
      <c r="J1897" s="36"/>
      <c r="K1897" s="36"/>
    </row>
    <row r="1898" spans="3:11" ht="16.5" customHeight="1" x14ac:dyDescent="0.3">
      <c r="C1898" s="13"/>
      <c r="D1898" s="13"/>
      <c r="E1898" s="13"/>
      <c r="F1898" s="13"/>
      <c r="G1898" s="16"/>
      <c r="H1898" s="17"/>
      <c r="I1898" s="36"/>
      <c r="J1898" s="36"/>
      <c r="K1898" s="36"/>
    </row>
    <row r="1899" spans="3:11" ht="17.25" thickBot="1" x14ac:dyDescent="0.35">
      <c r="C1899" s="18"/>
      <c r="D1899" s="18"/>
      <c r="E1899" s="18"/>
      <c r="F1899" s="8"/>
      <c r="G1899" s="8"/>
      <c r="H1899" s="8"/>
      <c r="I1899" s="8"/>
      <c r="J1899" s="8"/>
      <c r="K1899" s="8"/>
    </row>
    <row r="1900" spans="3:11" ht="26.25" thickBot="1" x14ac:dyDescent="0.35">
      <c r="C1900" s="269" t="s">
        <v>162</v>
      </c>
      <c r="D1900" s="270"/>
      <c r="E1900" s="270"/>
      <c r="F1900" s="271"/>
      <c r="G1900" s="19" t="s">
        <v>163</v>
      </c>
      <c r="H1900" s="272" t="s">
        <v>164</v>
      </c>
      <c r="I1900" s="273"/>
      <c r="J1900" s="8"/>
      <c r="K1900" s="8"/>
    </row>
    <row r="1901" spans="3:11" x14ac:dyDescent="0.3">
      <c r="C1901" s="274" t="s">
        <v>14</v>
      </c>
      <c r="D1901" s="274"/>
      <c r="E1901" s="274"/>
      <c r="F1901" s="274"/>
      <c r="G1901" s="20" t="e">
        <f>VLOOKUP(D1897,#REF!,12,FALSE)</f>
        <v>#REF!</v>
      </c>
      <c r="H1901" s="258"/>
      <c r="I1901" s="258"/>
      <c r="J1901" s="8"/>
      <c r="K1901" s="8"/>
    </row>
    <row r="1902" spans="3:11" x14ac:dyDescent="0.3">
      <c r="C1902" s="257" t="s">
        <v>15</v>
      </c>
      <c r="D1902" s="257"/>
      <c r="E1902" s="257"/>
      <c r="F1902" s="257"/>
      <c r="G1902" s="21" t="e">
        <f>VLOOKUP(D1897,#REF!,13,FALSE)</f>
        <v>#REF!</v>
      </c>
      <c r="H1902" s="259"/>
      <c r="I1902" s="259"/>
      <c r="J1902" s="8"/>
      <c r="K1902" s="8"/>
    </row>
    <row r="1903" spans="3:11" x14ac:dyDescent="0.3">
      <c r="C1903" s="257" t="s">
        <v>16</v>
      </c>
      <c r="D1903" s="257"/>
      <c r="E1903" s="257"/>
      <c r="F1903" s="257"/>
      <c r="G1903" s="21" t="e">
        <f>VLOOKUP(D1897,#REF!,14,FALSE)</f>
        <v>#REF!</v>
      </c>
      <c r="H1903" s="259"/>
      <c r="I1903" s="259"/>
      <c r="J1903" s="8"/>
      <c r="K1903" s="8"/>
    </row>
    <row r="1904" spans="3:11" x14ac:dyDescent="0.3">
      <c r="C1904" s="257" t="s">
        <v>17</v>
      </c>
      <c r="D1904" s="257"/>
      <c r="E1904" s="257"/>
      <c r="F1904" s="257"/>
      <c r="G1904" s="21" t="e">
        <f>VLOOKUP(D1897,#REF!,15,FALSE)</f>
        <v>#REF!</v>
      </c>
      <c r="H1904" s="259"/>
      <c r="I1904" s="259"/>
      <c r="J1904" s="8"/>
      <c r="K1904" s="8"/>
    </row>
    <row r="1905" spans="2:11" x14ac:dyDescent="0.3">
      <c r="C1905" s="257" t="s">
        <v>18</v>
      </c>
      <c r="D1905" s="257"/>
      <c r="E1905" s="257"/>
      <c r="F1905" s="257"/>
      <c r="G1905" s="21" t="e">
        <f>VLOOKUP(D1897,#REF!,16,FALSE)</f>
        <v>#REF!</v>
      </c>
      <c r="H1905" s="268" t="s">
        <v>165</v>
      </c>
      <c r="I1905" s="268"/>
      <c r="J1905" s="8"/>
      <c r="K1905" s="8"/>
    </row>
    <row r="1906" spans="2:11" x14ac:dyDescent="0.3">
      <c r="C1906" s="257" t="s">
        <v>19</v>
      </c>
      <c r="D1906" s="257"/>
      <c r="E1906" s="257"/>
      <c r="F1906" s="257"/>
      <c r="G1906" s="22">
        <v>0</v>
      </c>
      <c r="H1906" s="259" t="s">
        <v>153</v>
      </c>
      <c r="I1906" s="259"/>
      <c r="J1906" s="8"/>
      <c r="K1906" s="8"/>
    </row>
    <row r="1907" spans="2:11" x14ac:dyDescent="0.3">
      <c r="C1907" s="257" t="s">
        <v>20</v>
      </c>
      <c r="D1907" s="257"/>
      <c r="E1907" s="257"/>
      <c r="F1907" s="257"/>
      <c r="G1907" s="21" t="e">
        <f>VLOOKUP(D1897,#REF!,18,FALSE)</f>
        <v>#REF!</v>
      </c>
      <c r="H1907" s="268" t="s">
        <v>166</v>
      </c>
      <c r="I1907" s="268"/>
      <c r="J1907" s="8"/>
      <c r="K1907" s="8"/>
    </row>
    <row r="1908" spans="2:11" x14ac:dyDescent="0.3">
      <c r="C1908" s="257" t="s">
        <v>21</v>
      </c>
      <c r="D1908" s="257"/>
      <c r="E1908" s="257"/>
      <c r="F1908" s="257"/>
      <c r="G1908" s="21" t="e">
        <f>VLOOKUP(D1897,#REF!,19,FALSE)</f>
        <v>#REF!</v>
      </c>
      <c r="H1908" s="259"/>
      <c r="I1908" s="259"/>
      <c r="J1908" s="8"/>
      <c r="K1908" s="8"/>
    </row>
    <row r="1909" spans="2:11" x14ac:dyDescent="0.3">
      <c r="C1909" s="257" t="s">
        <v>22</v>
      </c>
      <c r="D1909" s="257"/>
      <c r="E1909" s="257"/>
      <c r="F1909" s="257"/>
      <c r="G1909" s="21" t="e">
        <f>VLOOKUP(D1897,#REF!,20,FALSE)</f>
        <v>#REF!</v>
      </c>
      <c r="H1909" s="261"/>
      <c r="I1909" s="261"/>
      <c r="J1909" s="8"/>
      <c r="K1909" s="8"/>
    </row>
    <row r="1910" spans="2:11" x14ac:dyDescent="0.3">
      <c r="C1910" s="262" t="s">
        <v>23</v>
      </c>
      <c r="D1910" s="263"/>
      <c r="E1910" s="263"/>
      <c r="F1910" s="263"/>
      <c r="G1910" s="23" t="e">
        <f>VLOOKUP(D1897,#REF!,21,FALSE)</f>
        <v>#REF!</v>
      </c>
      <c r="H1910" s="266"/>
      <c r="I1910" s="267"/>
      <c r="J1910" s="8"/>
      <c r="K1910" s="8"/>
    </row>
    <row r="1911" spans="2:11" x14ac:dyDescent="0.3">
      <c r="C1911" s="264"/>
      <c r="D1911" s="265"/>
      <c r="E1911" s="265"/>
      <c r="F1911" s="265"/>
      <c r="G1911" s="24"/>
      <c r="H1911" s="25"/>
      <c r="I1911" s="26"/>
      <c r="J1911" s="8"/>
      <c r="K1911" s="8"/>
    </row>
    <row r="1912" spans="2:11" x14ac:dyDescent="0.3">
      <c r="C1912" s="257" t="s">
        <v>24</v>
      </c>
      <c r="D1912" s="257"/>
      <c r="E1912" s="257"/>
      <c r="F1912" s="257"/>
      <c r="G1912" s="27" t="e">
        <f>SUM(G1901:G1911)</f>
        <v>#REF!</v>
      </c>
      <c r="H1912" s="258"/>
      <c r="I1912" s="258"/>
      <c r="J1912" s="8"/>
      <c r="K1912" s="8"/>
    </row>
    <row r="1913" spans="2:11" x14ac:dyDescent="0.3">
      <c r="C1913" s="257" t="s">
        <v>0</v>
      </c>
      <c r="D1913" s="257"/>
      <c r="E1913" s="257"/>
      <c r="F1913" s="257"/>
      <c r="G1913" s="27" t="e">
        <f>TRUNC(G1912*0.16,2)</f>
        <v>#REF!</v>
      </c>
      <c r="H1913" s="259"/>
      <c r="I1913" s="259"/>
      <c r="J1913" s="8"/>
      <c r="K1913" s="8"/>
    </row>
    <row r="1914" spans="2:11" x14ac:dyDescent="0.3">
      <c r="C1914" s="260" t="s">
        <v>1</v>
      </c>
      <c r="D1914" s="260"/>
      <c r="E1914" s="260"/>
      <c r="F1914" s="260"/>
      <c r="G1914" s="28" t="e">
        <f>+G1912+G1913</f>
        <v>#REF!</v>
      </c>
      <c r="H1914" s="259"/>
      <c r="I1914" s="259"/>
      <c r="J1914" s="8"/>
      <c r="K1914" s="8"/>
    </row>
    <row r="1915" spans="2:11" x14ac:dyDescent="0.3">
      <c r="B1915" s="11" t="s">
        <v>167</v>
      </c>
      <c r="D1915" s="11"/>
      <c r="E1915" s="11"/>
      <c r="F1915" s="8"/>
      <c r="G1915" s="8"/>
      <c r="H1915" s="8"/>
      <c r="I1915" s="8"/>
      <c r="J1915" s="8"/>
      <c r="K1915" s="8"/>
    </row>
    <row r="1916" spans="2:11" x14ac:dyDescent="0.3">
      <c r="B1916" s="18" t="s">
        <v>168</v>
      </c>
      <c r="C1916" s="256" t="s">
        <v>169</v>
      </c>
      <c r="D1916" s="256"/>
      <c r="E1916" s="256"/>
      <c r="F1916" s="256"/>
      <c r="G1916" s="256"/>
      <c r="H1916" s="256"/>
      <c r="I1916" s="256"/>
      <c r="J1916" s="8"/>
    </row>
    <row r="1917" spans="2:11" x14ac:dyDescent="0.3">
      <c r="B1917" s="29"/>
      <c r="C1917" s="256"/>
      <c r="D1917" s="256"/>
      <c r="E1917" s="256"/>
      <c r="F1917" s="256"/>
      <c r="G1917" s="256"/>
      <c r="H1917" s="256"/>
      <c r="I1917" s="256"/>
      <c r="J1917" s="8"/>
    </row>
    <row r="1918" spans="2:11" x14ac:dyDescent="0.3">
      <c r="B1918" s="18" t="s">
        <v>170</v>
      </c>
      <c r="C1918" s="256" t="s">
        <v>171</v>
      </c>
      <c r="D1918" s="256"/>
      <c r="E1918" s="256"/>
      <c r="F1918" s="256"/>
      <c r="G1918" s="256"/>
      <c r="H1918" s="256"/>
      <c r="I1918" s="256"/>
      <c r="J1918" s="8"/>
    </row>
    <row r="1919" spans="2:11" x14ac:dyDescent="0.3">
      <c r="B1919" s="29"/>
      <c r="C1919" s="256"/>
      <c r="D1919" s="256"/>
      <c r="E1919" s="256"/>
      <c r="F1919" s="256"/>
      <c r="G1919" s="256"/>
      <c r="H1919" s="256"/>
      <c r="I1919" s="256"/>
      <c r="J1919" s="8"/>
    </row>
    <row r="1920" spans="2:11" x14ac:dyDescent="0.3">
      <c r="B1920" s="18" t="s">
        <v>172</v>
      </c>
      <c r="C1920" s="256" t="s">
        <v>173</v>
      </c>
      <c r="D1920" s="256"/>
      <c r="E1920" s="256"/>
      <c r="F1920" s="256"/>
      <c r="G1920" s="256"/>
      <c r="H1920" s="256"/>
      <c r="I1920" s="256"/>
      <c r="J1920" s="8"/>
    </row>
    <row r="1921" spans="2:11" x14ac:dyDescent="0.3">
      <c r="B1921" s="18"/>
      <c r="C1921" s="256"/>
      <c r="D1921" s="256"/>
      <c r="E1921" s="256"/>
      <c r="F1921" s="256"/>
      <c r="G1921" s="256"/>
      <c r="H1921" s="256"/>
      <c r="I1921" s="256"/>
      <c r="J1921" s="8"/>
    </row>
    <row r="1922" spans="2:11" x14ac:dyDescent="0.3">
      <c r="B1922" s="29"/>
      <c r="C1922" s="256"/>
      <c r="D1922" s="256"/>
      <c r="E1922" s="256"/>
      <c r="F1922" s="256"/>
      <c r="G1922" s="256"/>
      <c r="H1922" s="256"/>
      <c r="I1922" s="256"/>
      <c r="J1922" s="8"/>
    </row>
    <row r="1923" spans="2:11" x14ac:dyDescent="0.3">
      <c r="B1923" s="18" t="s">
        <v>174</v>
      </c>
      <c r="C1923" s="256" t="s">
        <v>175</v>
      </c>
      <c r="D1923" s="256"/>
      <c r="E1923" s="256"/>
      <c r="F1923" s="256"/>
      <c r="G1923" s="256"/>
      <c r="H1923" s="256"/>
      <c r="I1923" s="256"/>
      <c r="J1923" s="8"/>
    </row>
    <row r="1924" spans="2:11" ht="16.5" customHeight="1" x14ac:dyDescent="0.3">
      <c r="B1924" s="18" t="s">
        <v>176</v>
      </c>
      <c r="C1924" s="256" t="s">
        <v>192</v>
      </c>
      <c r="D1924" s="256"/>
      <c r="E1924" s="256"/>
      <c r="F1924" s="256"/>
      <c r="G1924" s="256"/>
      <c r="H1924" s="256"/>
      <c r="I1924" s="256"/>
      <c r="J1924" s="256"/>
      <c r="K1924" s="256"/>
    </row>
    <row r="1925" spans="2:11" ht="16.5" customHeight="1" x14ac:dyDescent="0.3">
      <c r="B1925" s="18"/>
      <c r="C1925" s="256"/>
      <c r="D1925" s="256"/>
      <c r="E1925" s="256"/>
      <c r="F1925" s="256"/>
      <c r="G1925" s="256"/>
      <c r="H1925" s="256"/>
      <c r="I1925" s="256"/>
      <c r="J1925" s="256"/>
      <c r="K1925" s="256"/>
    </row>
    <row r="1926" spans="2:11" x14ac:dyDescent="0.3">
      <c r="C1926" s="256"/>
      <c r="D1926" s="256"/>
      <c r="E1926" s="256"/>
      <c r="F1926" s="256"/>
      <c r="G1926" s="256"/>
      <c r="H1926" s="256"/>
      <c r="I1926" s="256"/>
      <c r="J1926" s="256"/>
      <c r="K1926" s="256"/>
    </row>
    <row r="1927" spans="2:11" s="32" customFormat="1" ht="15" customHeight="1" x14ac:dyDescent="0.3">
      <c r="B1927" s="30"/>
      <c r="C1927" s="30"/>
      <c r="D1927" s="6"/>
      <c r="E1927" s="31" t="s">
        <v>177</v>
      </c>
      <c r="F1927" s="30"/>
      <c r="G1927" s="30"/>
    </row>
    <row r="1928" spans="2:11" s="32" customFormat="1" ht="21" x14ac:dyDescent="0.3">
      <c r="B1928" s="30"/>
      <c r="C1928" s="30"/>
      <c r="D1928" s="6"/>
      <c r="E1928" s="31" t="s">
        <v>178</v>
      </c>
      <c r="F1928" s="30"/>
      <c r="G1928" s="30"/>
    </row>
    <row r="1929" spans="2:11" s="32" customFormat="1" ht="21" x14ac:dyDescent="0.3">
      <c r="B1929" s="30"/>
      <c r="C1929" s="30"/>
      <c r="D1929" s="6"/>
      <c r="E1929" s="31" t="s">
        <v>179</v>
      </c>
      <c r="F1929" s="30"/>
      <c r="G1929" s="30"/>
    </row>
    <row r="1930" spans="2:11" s="32" customFormat="1" ht="21" x14ac:dyDescent="0.3">
      <c r="B1930" s="30"/>
      <c r="C1930" s="30"/>
      <c r="D1930" s="6"/>
      <c r="E1930" s="31" t="s">
        <v>180</v>
      </c>
      <c r="F1930" s="30"/>
      <c r="G1930" s="30"/>
      <c r="H1930" s="33"/>
    </row>
    <row r="1931" spans="2:11" x14ac:dyDescent="0.3">
      <c r="C1931" s="32"/>
      <c r="D1931" s="32"/>
      <c r="E1931" s="32"/>
      <c r="F1931" s="32"/>
      <c r="G1931" s="32"/>
      <c r="H1931" s="32"/>
      <c r="I1931" s="32"/>
      <c r="J1931" s="32"/>
      <c r="K1931" s="34"/>
    </row>
    <row r="1934" spans="2:11" x14ac:dyDescent="0.3">
      <c r="F1934" s="7" t="s">
        <v>154</v>
      </c>
    </row>
    <row r="1935" spans="2:11" x14ac:dyDescent="0.3">
      <c r="F1935" s="7" t="s">
        <v>155</v>
      </c>
    </row>
    <row r="1936" spans="2:11" x14ac:dyDescent="0.3">
      <c r="C1936" s="275" t="s">
        <v>156</v>
      </c>
      <c r="D1936" s="275"/>
      <c r="E1936" s="275"/>
      <c r="F1936" s="275"/>
      <c r="G1936" s="275"/>
      <c r="H1936" s="275"/>
      <c r="I1936" s="275"/>
      <c r="J1936" s="275"/>
      <c r="K1936" s="8"/>
    </row>
    <row r="1937" spans="3:11" x14ac:dyDescent="0.3">
      <c r="C1937" s="275"/>
      <c r="D1937" s="275"/>
      <c r="E1937" s="275"/>
      <c r="F1937" s="275"/>
      <c r="G1937" s="275"/>
      <c r="H1937" s="275"/>
      <c r="I1937" s="275"/>
      <c r="J1937" s="275"/>
      <c r="K1937" s="8"/>
    </row>
    <row r="1938" spans="3:11" x14ac:dyDescent="0.3">
      <c r="C1938" s="9"/>
      <c r="D1938" s="9"/>
      <c r="E1938" s="9"/>
      <c r="F1938" s="10"/>
      <c r="G1938" s="10"/>
      <c r="H1938" s="10"/>
      <c r="I1938" s="10"/>
      <c r="J1938" s="10"/>
      <c r="K1938" s="8"/>
    </row>
    <row r="1939" spans="3:11" x14ac:dyDescent="0.3">
      <c r="C1939" s="256" t="s">
        <v>157</v>
      </c>
      <c r="D1939" s="256"/>
      <c r="E1939" s="256"/>
      <c r="F1939" s="256"/>
      <c r="G1939" s="256"/>
      <c r="H1939" s="256"/>
      <c r="I1939" s="256"/>
      <c r="J1939" s="256"/>
      <c r="K1939" s="8"/>
    </row>
    <row r="1940" spans="3:11" x14ac:dyDescent="0.3">
      <c r="C1940" s="256"/>
      <c r="D1940" s="256"/>
      <c r="E1940" s="256"/>
      <c r="F1940" s="256"/>
      <c r="G1940" s="256"/>
      <c r="H1940" s="256"/>
      <c r="I1940" s="256"/>
      <c r="J1940" s="256"/>
      <c r="K1940" s="8"/>
    </row>
    <row r="1941" spans="3:11" x14ac:dyDescent="0.3">
      <c r="C1941" s="11"/>
      <c r="D1941" s="11"/>
      <c r="E1941" s="11"/>
      <c r="F1941" s="8"/>
      <c r="G1941" s="8"/>
      <c r="H1941" s="8"/>
      <c r="I1941" s="8"/>
      <c r="J1941" s="8"/>
      <c r="K1941" s="8"/>
    </row>
    <row r="1942" spans="3:11" x14ac:dyDescent="0.3">
      <c r="C1942" s="11" t="s">
        <v>158</v>
      </c>
      <c r="D1942" s="12" t="s">
        <v>25</v>
      </c>
      <c r="E1942" s="13"/>
      <c r="G1942" s="11"/>
      <c r="H1942" s="14" t="s">
        <v>159</v>
      </c>
      <c r="I1942" s="15" t="e">
        <f>VLOOKUP(D1943,#REF!,24,FALSE)</f>
        <v>#REF!</v>
      </c>
      <c r="J1942" s="8"/>
    </row>
    <row r="1943" spans="3:11" x14ac:dyDescent="0.3">
      <c r="C1943" s="11" t="s">
        <v>160</v>
      </c>
      <c r="D1943" s="35" t="s">
        <v>92</v>
      </c>
      <c r="E1943" s="13"/>
      <c r="F1943" s="11"/>
      <c r="H1943" s="14" t="s">
        <v>161</v>
      </c>
      <c r="I1943" s="36" t="s">
        <v>93</v>
      </c>
      <c r="J1943" s="36"/>
      <c r="K1943" s="36"/>
    </row>
    <row r="1944" spans="3:11" ht="16.5" customHeight="1" x14ac:dyDescent="0.3">
      <c r="C1944" s="13"/>
      <c r="D1944" s="13"/>
      <c r="E1944" s="13"/>
      <c r="F1944" s="13"/>
      <c r="G1944" s="16"/>
      <c r="H1944" s="17"/>
      <c r="I1944" s="36"/>
      <c r="J1944" s="36"/>
      <c r="K1944" s="36"/>
    </row>
    <row r="1945" spans="3:11" ht="17.25" thickBot="1" x14ac:dyDescent="0.35">
      <c r="C1945" s="18"/>
      <c r="D1945" s="18"/>
      <c r="E1945" s="18"/>
      <c r="F1945" s="8"/>
      <c r="G1945" s="8"/>
      <c r="H1945" s="8"/>
      <c r="I1945" s="8"/>
      <c r="J1945" s="8"/>
      <c r="K1945" s="8"/>
    </row>
    <row r="1946" spans="3:11" ht="26.25" thickBot="1" x14ac:dyDescent="0.35">
      <c r="C1946" s="269" t="s">
        <v>162</v>
      </c>
      <c r="D1946" s="270"/>
      <c r="E1946" s="270"/>
      <c r="F1946" s="271"/>
      <c r="G1946" s="19" t="s">
        <v>163</v>
      </c>
      <c r="H1946" s="272" t="s">
        <v>164</v>
      </c>
      <c r="I1946" s="273"/>
      <c r="J1946" s="8"/>
      <c r="K1946" s="8"/>
    </row>
    <row r="1947" spans="3:11" x14ac:dyDescent="0.3">
      <c r="C1947" s="274" t="s">
        <v>14</v>
      </c>
      <c r="D1947" s="274"/>
      <c r="E1947" s="274"/>
      <c r="F1947" s="274"/>
      <c r="G1947" s="20" t="e">
        <f>VLOOKUP(D1943,#REF!,12,FALSE)</f>
        <v>#REF!</v>
      </c>
      <c r="H1947" s="258"/>
      <c r="I1947" s="258"/>
      <c r="J1947" s="8"/>
      <c r="K1947" s="8"/>
    </row>
    <row r="1948" spans="3:11" x14ac:dyDescent="0.3">
      <c r="C1948" s="257" t="s">
        <v>15</v>
      </c>
      <c r="D1948" s="257"/>
      <c r="E1948" s="257"/>
      <c r="F1948" s="257"/>
      <c r="G1948" s="21" t="e">
        <f>VLOOKUP(D1943,#REF!,13,FALSE)</f>
        <v>#REF!</v>
      </c>
      <c r="H1948" s="259"/>
      <c r="I1948" s="259"/>
      <c r="J1948" s="8"/>
      <c r="K1948" s="8"/>
    </row>
    <row r="1949" spans="3:11" x14ac:dyDescent="0.3">
      <c r="C1949" s="257" t="s">
        <v>16</v>
      </c>
      <c r="D1949" s="257"/>
      <c r="E1949" s="257"/>
      <c r="F1949" s="257"/>
      <c r="G1949" s="21" t="e">
        <f>VLOOKUP(D1943,#REF!,14,FALSE)</f>
        <v>#REF!</v>
      </c>
      <c r="H1949" s="259"/>
      <c r="I1949" s="259"/>
      <c r="J1949" s="8"/>
      <c r="K1949" s="8"/>
    </row>
    <row r="1950" spans="3:11" x14ac:dyDescent="0.3">
      <c r="C1950" s="257" t="s">
        <v>17</v>
      </c>
      <c r="D1950" s="257"/>
      <c r="E1950" s="257"/>
      <c r="F1950" s="257"/>
      <c r="G1950" s="21" t="e">
        <f>VLOOKUP(D1943,#REF!,15,FALSE)</f>
        <v>#REF!</v>
      </c>
      <c r="H1950" s="259"/>
      <c r="I1950" s="259"/>
      <c r="J1950" s="8"/>
      <c r="K1950" s="8"/>
    </row>
    <row r="1951" spans="3:11" x14ac:dyDescent="0.3">
      <c r="C1951" s="257" t="s">
        <v>18</v>
      </c>
      <c r="D1951" s="257"/>
      <c r="E1951" s="257"/>
      <c r="F1951" s="257"/>
      <c r="G1951" s="21" t="e">
        <f>VLOOKUP(D1943,#REF!,16,FALSE)</f>
        <v>#REF!</v>
      </c>
      <c r="H1951" s="268" t="s">
        <v>165</v>
      </c>
      <c r="I1951" s="268"/>
      <c r="J1951" s="8"/>
      <c r="K1951" s="8"/>
    </row>
    <row r="1952" spans="3:11" x14ac:dyDescent="0.3">
      <c r="C1952" s="257" t="s">
        <v>19</v>
      </c>
      <c r="D1952" s="257"/>
      <c r="E1952" s="257"/>
      <c r="F1952" s="257"/>
      <c r="G1952" s="22">
        <v>0</v>
      </c>
      <c r="H1952" s="259" t="s">
        <v>153</v>
      </c>
      <c r="I1952" s="259"/>
      <c r="J1952" s="8"/>
      <c r="K1952" s="8"/>
    </row>
    <row r="1953" spans="2:11" x14ac:dyDescent="0.3">
      <c r="C1953" s="257" t="s">
        <v>20</v>
      </c>
      <c r="D1953" s="257"/>
      <c r="E1953" s="257"/>
      <c r="F1953" s="257"/>
      <c r="G1953" s="21" t="e">
        <f>VLOOKUP(D1943,#REF!,18,FALSE)</f>
        <v>#REF!</v>
      </c>
      <c r="H1953" s="268" t="s">
        <v>166</v>
      </c>
      <c r="I1953" s="268"/>
      <c r="J1953" s="8"/>
      <c r="K1953" s="8"/>
    </row>
    <row r="1954" spans="2:11" x14ac:dyDescent="0.3">
      <c r="C1954" s="257" t="s">
        <v>21</v>
      </c>
      <c r="D1954" s="257"/>
      <c r="E1954" s="257"/>
      <c r="F1954" s="257"/>
      <c r="G1954" s="21" t="e">
        <f>VLOOKUP(D1943,#REF!,19,FALSE)</f>
        <v>#REF!</v>
      </c>
      <c r="H1954" s="259"/>
      <c r="I1954" s="259"/>
      <c r="J1954" s="8"/>
      <c r="K1954" s="8"/>
    </row>
    <row r="1955" spans="2:11" x14ac:dyDescent="0.3">
      <c r="C1955" s="257" t="s">
        <v>22</v>
      </c>
      <c r="D1955" s="257"/>
      <c r="E1955" s="257"/>
      <c r="F1955" s="257"/>
      <c r="G1955" s="21" t="e">
        <f>VLOOKUP(D1943,#REF!,20,FALSE)</f>
        <v>#REF!</v>
      </c>
      <c r="H1955" s="261"/>
      <c r="I1955" s="261"/>
      <c r="J1955" s="8"/>
      <c r="K1955" s="8"/>
    </row>
    <row r="1956" spans="2:11" x14ac:dyDescent="0.3">
      <c r="C1956" s="262" t="s">
        <v>23</v>
      </c>
      <c r="D1956" s="263"/>
      <c r="E1956" s="263"/>
      <c r="F1956" s="263"/>
      <c r="G1956" s="23" t="e">
        <f>VLOOKUP(D1943,#REF!,21,FALSE)</f>
        <v>#REF!</v>
      </c>
      <c r="H1956" s="266" t="e">
        <f>VLOOKUP(D1943,#REF!,2,FALSE)</f>
        <v>#REF!</v>
      </c>
      <c r="I1956" s="267"/>
      <c r="J1956" s="8"/>
      <c r="K1956" s="8"/>
    </row>
    <row r="1957" spans="2:11" x14ac:dyDescent="0.3">
      <c r="C1957" s="264"/>
      <c r="D1957" s="265"/>
      <c r="E1957" s="265"/>
      <c r="F1957" s="265"/>
      <c r="G1957" s="24"/>
      <c r="H1957" s="25"/>
      <c r="I1957" s="26"/>
      <c r="J1957" s="8"/>
      <c r="K1957" s="8"/>
    </row>
    <row r="1958" spans="2:11" x14ac:dyDescent="0.3">
      <c r="C1958" s="257" t="s">
        <v>24</v>
      </c>
      <c r="D1958" s="257"/>
      <c r="E1958" s="257"/>
      <c r="F1958" s="257"/>
      <c r="G1958" s="27" t="e">
        <f>SUM(G1947:G1957)</f>
        <v>#REF!</v>
      </c>
      <c r="H1958" s="258"/>
      <c r="I1958" s="258"/>
      <c r="J1958" s="8"/>
      <c r="K1958" s="8"/>
    </row>
    <row r="1959" spans="2:11" x14ac:dyDescent="0.3">
      <c r="C1959" s="257" t="s">
        <v>0</v>
      </c>
      <c r="D1959" s="257"/>
      <c r="E1959" s="257"/>
      <c r="F1959" s="257"/>
      <c r="G1959" s="27" t="e">
        <f>TRUNC(G1958*0.16,2)</f>
        <v>#REF!</v>
      </c>
      <c r="H1959" s="259"/>
      <c r="I1959" s="259"/>
      <c r="J1959" s="8"/>
      <c r="K1959" s="8"/>
    </row>
    <row r="1960" spans="2:11" x14ac:dyDescent="0.3">
      <c r="C1960" s="260" t="s">
        <v>1</v>
      </c>
      <c r="D1960" s="260"/>
      <c r="E1960" s="260"/>
      <c r="F1960" s="260"/>
      <c r="G1960" s="28" t="e">
        <f>+G1958+G1959</f>
        <v>#REF!</v>
      </c>
      <c r="H1960" s="259"/>
      <c r="I1960" s="259"/>
      <c r="J1960" s="8"/>
      <c r="K1960" s="8"/>
    </row>
    <row r="1961" spans="2:11" x14ac:dyDescent="0.3">
      <c r="B1961" s="11" t="s">
        <v>167</v>
      </c>
      <c r="D1961" s="11"/>
      <c r="E1961" s="11"/>
      <c r="F1961" s="8"/>
      <c r="G1961" s="8"/>
      <c r="H1961" s="8"/>
      <c r="I1961" s="8"/>
      <c r="J1961" s="8"/>
      <c r="K1961" s="8"/>
    </row>
    <row r="1962" spans="2:11" x14ac:dyDescent="0.3">
      <c r="B1962" s="18" t="s">
        <v>168</v>
      </c>
      <c r="C1962" s="256" t="s">
        <v>169</v>
      </c>
      <c r="D1962" s="256"/>
      <c r="E1962" s="256"/>
      <c r="F1962" s="256"/>
      <c r="G1962" s="256"/>
      <c r="H1962" s="256"/>
      <c r="I1962" s="256"/>
      <c r="J1962" s="8"/>
    </row>
    <row r="1963" spans="2:11" x14ac:dyDescent="0.3">
      <c r="B1963" s="29"/>
      <c r="C1963" s="256"/>
      <c r="D1963" s="256"/>
      <c r="E1963" s="256"/>
      <c r="F1963" s="256"/>
      <c r="G1963" s="256"/>
      <c r="H1963" s="256"/>
      <c r="I1963" s="256"/>
      <c r="J1963" s="8"/>
    </row>
    <row r="1964" spans="2:11" x14ac:dyDescent="0.3">
      <c r="B1964" s="18" t="s">
        <v>170</v>
      </c>
      <c r="C1964" s="256" t="s">
        <v>171</v>
      </c>
      <c r="D1964" s="256"/>
      <c r="E1964" s="256"/>
      <c r="F1964" s="256"/>
      <c r="G1964" s="256"/>
      <c r="H1964" s="256"/>
      <c r="I1964" s="256"/>
      <c r="J1964" s="8"/>
    </row>
    <row r="1965" spans="2:11" x14ac:dyDescent="0.3">
      <c r="B1965" s="29"/>
      <c r="C1965" s="256"/>
      <c r="D1965" s="256"/>
      <c r="E1965" s="256"/>
      <c r="F1965" s="256"/>
      <c r="G1965" s="256"/>
      <c r="H1965" s="256"/>
      <c r="I1965" s="256"/>
      <c r="J1965" s="8"/>
    </row>
    <row r="1966" spans="2:11" x14ac:dyDescent="0.3">
      <c r="B1966" s="18" t="s">
        <v>172</v>
      </c>
      <c r="C1966" s="256" t="s">
        <v>173</v>
      </c>
      <c r="D1966" s="256"/>
      <c r="E1966" s="256"/>
      <c r="F1966" s="256"/>
      <c r="G1966" s="256"/>
      <c r="H1966" s="256"/>
      <c r="I1966" s="256"/>
      <c r="J1966" s="8"/>
    </row>
    <row r="1967" spans="2:11" x14ac:dyDescent="0.3">
      <c r="B1967" s="18"/>
      <c r="C1967" s="256"/>
      <c r="D1967" s="256"/>
      <c r="E1967" s="256"/>
      <c r="F1967" s="256"/>
      <c r="G1967" s="256"/>
      <c r="H1967" s="256"/>
      <c r="I1967" s="256"/>
      <c r="J1967" s="8"/>
    </row>
    <row r="1968" spans="2:11" x14ac:dyDescent="0.3">
      <c r="B1968" s="29"/>
      <c r="C1968" s="256"/>
      <c r="D1968" s="256"/>
      <c r="E1968" s="256"/>
      <c r="F1968" s="256"/>
      <c r="G1968" s="256"/>
      <c r="H1968" s="256"/>
      <c r="I1968" s="256"/>
      <c r="J1968" s="8"/>
    </row>
    <row r="1969" spans="2:11" x14ac:dyDescent="0.3">
      <c r="B1969" s="18" t="s">
        <v>174</v>
      </c>
      <c r="C1969" s="256" t="s">
        <v>175</v>
      </c>
      <c r="D1969" s="256"/>
      <c r="E1969" s="256"/>
      <c r="F1969" s="256"/>
      <c r="G1969" s="256"/>
      <c r="H1969" s="256"/>
      <c r="I1969" s="256"/>
      <c r="J1969" s="8"/>
    </row>
    <row r="1970" spans="2:11" ht="16.5" customHeight="1" x14ac:dyDescent="0.3">
      <c r="B1970" s="18" t="s">
        <v>176</v>
      </c>
      <c r="C1970" s="256" t="s">
        <v>192</v>
      </c>
      <c r="D1970" s="256"/>
      <c r="E1970" s="256"/>
      <c r="F1970" s="256"/>
      <c r="G1970" s="256"/>
      <c r="H1970" s="256"/>
      <c r="I1970" s="256"/>
      <c r="J1970" s="256"/>
      <c r="K1970" s="256"/>
    </row>
    <row r="1971" spans="2:11" ht="16.5" customHeight="1" x14ac:dyDescent="0.3">
      <c r="B1971" s="18"/>
      <c r="C1971" s="256"/>
      <c r="D1971" s="256"/>
      <c r="E1971" s="256"/>
      <c r="F1971" s="256"/>
      <c r="G1971" s="256"/>
      <c r="H1971" s="256"/>
      <c r="I1971" s="256"/>
      <c r="J1971" s="256"/>
      <c r="K1971" s="256"/>
    </row>
    <row r="1972" spans="2:11" x14ac:dyDescent="0.3">
      <c r="C1972" s="256"/>
      <c r="D1972" s="256"/>
      <c r="E1972" s="256"/>
      <c r="F1972" s="256"/>
      <c r="G1972" s="256"/>
      <c r="H1972" s="256"/>
      <c r="I1972" s="256"/>
      <c r="J1972" s="256"/>
      <c r="K1972" s="256"/>
    </row>
    <row r="1973" spans="2:11" s="32" customFormat="1" ht="15" customHeight="1" x14ac:dyDescent="0.3">
      <c r="B1973" s="30"/>
      <c r="C1973" s="30"/>
      <c r="D1973" s="6"/>
      <c r="E1973" s="31" t="s">
        <v>177</v>
      </c>
      <c r="F1973" s="30"/>
      <c r="G1973" s="30"/>
    </row>
    <row r="1974" spans="2:11" s="32" customFormat="1" ht="21" x14ac:dyDescent="0.3">
      <c r="B1974" s="30"/>
      <c r="C1974" s="30"/>
      <c r="D1974" s="6"/>
      <c r="E1974" s="31" t="s">
        <v>178</v>
      </c>
      <c r="F1974" s="30"/>
      <c r="G1974" s="30"/>
    </row>
    <row r="1975" spans="2:11" s="32" customFormat="1" ht="21" x14ac:dyDescent="0.3">
      <c r="B1975" s="30"/>
      <c r="C1975" s="30"/>
      <c r="D1975" s="6"/>
      <c r="E1975" s="31" t="s">
        <v>179</v>
      </c>
      <c r="F1975" s="30"/>
      <c r="G1975" s="30"/>
    </row>
    <row r="1976" spans="2:11" s="32" customFormat="1" ht="21" x14ac:dyDescent="0.3">
      <c r="B1976" s="30"/>
      <c r="C1976" s="30"/>
      <c r="D1976" s="6"/>
      <c r="E1976" s="31" t="s">
        <v>180</v>
      </c>
      <c r="F1976" s="30"/>
      <c r="G1976" s="30"/>
      <c r="H1976" s="33"/>
    </row>
    <row r="1977" spans="2:11" x14ac:dyDescent="0.3">
      <c r="C1977" s="32"/>
      <c r="D1977" s="32"/>
      <c r="E1977" s="32"/>
      <c r="F1977" s="32"/>
      <c r="G1977" s="32"/>
      <c r="H1977" s="32"/>
      <c r="I1977" s="32"/>
      <c r="J1977" s="32"/>
      <c r="K1977" s="34"/>
    </row>
    <row r="1980" spans="2:11" x14ac:dyDescent="0.3">
      <c r="F1980" s="7" t="s">
        <v>154</v>
      </c>
    </row>
    <row r="1981" spans="2:11" x14ac:dyDescent="0.3">
      <c r="F1981" s="7" t="s">
        <v>155</v>
      </c>
    </row>
    <row r="1982" spans="2:11" x14ac:dyDescent="0.3">
      <c r="C1982" s="275" t="s">
        <v>156</v>
      </c>
      <c r="D1982" s="275"/>
      <c r="E1982" s="275"/>
      <c r="F1982" s="275"/>
      <c r="G1982" s="275"/>
      <c r="H1982" s="275"/>
      <c r="I1982" s="275"/>
      <c r="J1982" s="275"/>
      <c r="K1982" s="8"/>
    </row>
    <row r="1983" spans="2:11" x14ac:dyDescent="0.3">
      <c r="C1983" s="275"/>
      <c r="D1983" s="275"/>
      <c r="E1983" s="275"/>
      <c r="F1983" s="275"/>
      <c r="G1983" s="275"/>
      <c r="H1983" s="275"/>
      <c r="I1983" s="275"/>
      <c r="J1983" s="275"/>
      <c r="K1983" s="8"/>
    </row>
    <row r="1984" spans="2:11" x14ac:dyDescent="0.3">
      <c r="C1984" s="9"/>
      <c r="D1984" s="9"/>
      <c r="E1984" s="9"/>
      <c r="F1984" s="10"/>
      <c r="G1984" s="10"/>
      <c r="H1984" s="10"/>
      <c r="I1984" s="10"/>
      <c r="J1984" s="10"/>
      <c r="K1984" s="8"/>
    </row>
    <row r="1985" spans="3:11" x14ac:dyDescent="0.3">
      <c r="C1985" s="256" t="s">
        <v>157</v>
      </c>
      <c r="D1985" s="256"/>
      <c r="E1985" s="256"/>
      <c r="F1985" s="256"/>
      <c r="G1985" s="256"/>
      <c r="H1985" s="256"/>
      <c r="I1985" s="256"/>
      <c r="J1985" s="256"/>
      <c r="K1985" s="8"/>
    </row>
    <row r="1986" spans="3:11" x14ac:dyDescent="0.3">
      <c r="C1986" s="256"/>
      <c r="D1986" s="256"/>
      <c r="E1986" s="256"/>
      <c r="F1986" s="256"/>
      <c r="G1986" s="256"/>
      <c r="H1986" s="256"/>
      <c r="I1986" s="256"/>
      <c r="J1986" s="256"/>
      <c r="K1986" s="8"/>
    </row>
    <row r="1987" spans="3:11" x14ac:dyDescent="0.3">
      <c r="C1987" s="11"/>
      <c r="D1987" s="11"/>
      <c r="E1987" s="11"/>
      <c r="F1987" s="8"/>
      <c r="G1987" s="8"/>
      <c r="H1987" s="8"/>
      <c r="I1987" s="8"/>
      <c r="J1987" s="8"/>
      <c r="K1987" s="8"/>
    </row>
    <row r="1988" spans="3:11" x14ac:dyDescent="0.3">
      <c r="C1988" s="11" t="s">
        <v>158</v>
      </c>
      <c r="D1988" s="12" t="s">
        <v>25</v>
      </c>
      <c r="E1988" s="13"/>
      <c r="G1988" s="11"/>
      <c r="H1988" s="14" t="s">
        <v>159</v>
      </c>
      <c r="I1988" s="15" t="e">
        <f>VLOOKUP(D1989,#REF!,24,FALSE)</f>
        <v>#REF!</v>
      </c>
      <c r="J1988" s="8"/>
    </row>
    <row r="1989" spans="3:11" x14ac:dyDescent="0.3">
      <c r="C1989" s="11" t="s">
        <v>160</v>
      </c>
      <c r="D1989" s="35" t="s">
        <v>94</v>
      </c>
      <c r="E1989" s="13"/>
      <c r="F1989" s="11"/>
      <c r="H1989" s="14" t="s">
        <v>161</v>
      </c>
      <c r="I1989" s="36" t="s">
        <v>95</v>
      </c>
      <c r="J1989" s="36"/>
      <c r="K1989" s="36"/>
    </row>
    <row r="1990" spans="3:11" ht="16.5" customHeight="1" x14ac:dyDescent="0.3">
      <c r="C1990" s="13"/>
      <c r="D1990" s="13"/>
      <c r="E1990" s="13"/>
      <c r="F1990" s="13"/>
      <c r="G1990" s="16"/>
      <c r="H1990" s="17"/>
      <c r="I1990" s="36"/>
      <c r="J1990" s="36"/>
      <c r="K1990" s="36"/>
    </row>
    <row r="1991" spans="3:11" ht="17.25" thickBot="1" x14ac:dyDescent="0.35">
      <c r="C1991" s="18"/>
      <c r="D1991" s="18"/>
      <c r="E1991" s="18"/>
      <c r="F1991" s="8"/>
      <c r="G1991" s="8"/>
      <c r="H1991" s="8"/>
      <c r="I1991" s="8"/>
      <c r="J1991" s="8"/>
      <c r="K1991" s="8"/>
    </row>
    <row r="1992" spans="3:11" ht="26.25" thickBot="1" x14ac:dyDescent="0.35">
      <c r="C1992" s="269" t="s">
        <v>162</v>
      </c>
      <c r="D1992" s="270"/>
      <c r="E1992" s="270"/>
      <c r="F1992" s="271"/>
      <c r="G1992" s="19" t="s">
        <v>163</v>
      </c>
      <c r="H1992" s="272" t="s">
        <v>164</v>
      </c>
      <c r="I1992" s="273"/>
      <c r="J1992" s="8"/>
      <c r="K1992" s="8"/>
    </row>
    <row r="1993" spans="3:11" x14ac:dyDescent="0.3">
      <c r="C1993" s="274" t="s">
        <v>14</v>
      </c>
      <c r="D1993" s="274"/>
      <c r="E1993" s="274"/>
      <c r="F1993" s="274"/>
      <c r="G1993" s="20" t="e">
        <f>VLOOKUP(D1989,#REF!,12,FALSE)</f>
        <v>#REF!</v>
      </c>
      <c r="H1993" s="258"/>
      <c r="I1993" s="258"/>
      <c r="J1993" s="8"/>
      <c r="K1993" s="8"/>
    </row>
    <row r="1994" spans="3:11" x14ac:dyDescent="0.3">
      <c r="C1994" s="257" t="s">
        <v>15</v>
      </c>
      <c r="D1994" s="257"/>
      <c r="E1994" s="257"/>
      <c r="F1994" s="257"/>
      <c r="G1994" s="21" t="e">
        <f>VLOOKUP(D1989,#REF!,13,FALSE)</f>
        <v>#REF!</v>
      </c>
      <c r="H1994" s="259"/>
      <c r="I1994" s="259"/>
      <c r="J1994" s="8"/>
      <c r="K1994" s="8"/>
    </row>
    <row r="1995" spans="3:11" x14ac:dyDescent="0.3">
      <c r="C1995" s="257" t="s">
        <v>16</v>
      </c>
      <c r="D1995" s="257"/>
      <c r="E1995" s="257"/>
      <c r="F1995" s="257"/>
      <c r="G1995" s="21" t="e">
        <f>VLOOKUP(D1989,#REF!,14,FALSE)</f>
        <v>#REF!</v>
      </c>
      <c r="H1995" s="259"/>
      <c r="I1995" s="259"/>
      <c r="J1995" s="8"/>
      <c r="K1995" s="8"/>
    </row>
    <row r="1996" spans="3:11" x14ac:dyDescent="0.3">
      <c r="C1996" s="257" t="s">
        <v>17</v>
      </c>
      <c r="D1996" s="257"/>
      <c r="E1996" s="257"/>
      <c r="F1996" s="257"/>
      <c r="G1996" s="21" t="e">
        <f>VLOOKUP(D1989,#REF!,15,FALSE)</f>
        <v>#REF!</v>
      </c>
      <c r="H1996" s="259"/>
      <c r="I1996" s="259"/>
      <c r="J1996" s="8"/>
      <c r="K1996" s="8"/>
    </row>
    <row r="1997" spans="3:11" x14ac:dyDescent="0.3">
      <c r="C1997" s="257" t="s">
        <v>18</v>
      </c>
      <c r="D1997" s="257"/>
      <c r="E1997" s="257"/>
      <c r="F1997" s="257"/>
      <c r="G1997" s="21" t="e">
        <f>VLOOKUP(D1989,#REF!,16,FALSE)</f>
        <v>#REF!</v>
      </c>
      <c r="H1997" s="268" t="s">
        <v>165</v>
      </c>
      <c r="I1997" s="268"/>
      <c r="J1997" s="8"/>
      <c r="K1997" s="8"/>
    </row>
    <row r="1998" spans="3:11" x14ac:dyDescent="0.3">
      <c r="C1998" s="257" t="s">
        <v>19</v>
      </c>
      <c r="D1998" s="257"/>
      <c r="E1998" s="257"/>
      <c r="F1998" s="257"/>
      <c r="G1998" s="22">
        <v>0</v>
      </c>
      <c r="H1998" s="259" t="s">
        <v>153</v>
      </c>
      <c r="I1998" s="259"/>
      <c r="J1998" s="8"/>
      <c r="K1998" s="8"/>
    </row>
    <row r="1999" spans="3:11" x14ac:dyDescent="0.3">
      <c r="C1999" s="257" t="s">
        <v>20</v>
      </c>
      <c r="D1999" s="257"/>
      <c r="E1999" s="257"/>
      <c r="F1999" s="257"/>
      <c r="G1999" s="21" t="e">
        <f>VLOOKUP(D1989,#REF!,18,FALSE)</f>
        <v>#REF!</v>
      </c>
      <c r="H1999" s="268" t="s">
        <v>166</v>
      </c>
      <c r="I1999" s="268"/>
      <c r="J1999" s="8"/>
      <c r="K1999" s="8"/>
    </row>
    <row r="2000" spans="3:11" x14ac:dyDescent="0.3">
      <c r="C2000" s="257" t="s">
        <v>21</v>
      </c>
      <c r="D2000" s="257"/>
      <c r="E2000" s="257"/>
      <c r="F2000" s="257"/>
      <c r="G2000" s="21" t="e">
        <f>VLOOKUP(D1989,#REF!,19,FALSE)</f>
        <v>#REF!</v>
      </c>
      <c r="H2000" s="259"/>
      <c r="I2000" s="259"/>
      <c r="J2000" s="8"/>
      <c r="K2000" s="8"/>
    </row>
    <row r="2001" spans="2:11" x14ac:dyDescent="0.3">
      <c r="C2001" s="257" t="s">
        <v>22</v>
      </c>
      <c r="D2001" s="257"/>
      <c r="E2001" s="257"/>
      <c r="F2001" s="257"/>
      <c r="G2001" s="21" t="e">
        <f>VLOOKUP(D1989,#REF!,20,FALSE)</f>
        <v>#REF!</v>
      </c>
      <c r="H2001" s="261"/>
      <c r="I2001" s="261"/>
      <c r="J2001" s="8"/>
      <c r="K2001" s="8"/>
    </row>
    <row r="2002" spans="2:11" x14ac:dyDescent="0.3">
      <c r="C2002" s="262" t="s">
        <v>23</v>
      </c>
      <c r="D2002" s="263"/>
      <c r="E2002" s="263"/>
      <c r="F2002" s="263"/>
      <c r="G2002" s="23" t="e">
        <f>VLOOKUP(D1989,#REF!,21,FALSE)</f>
        <v>#REF!</v>
      </c>
      <c r="H2002" s="266" t="e">
        <f>VLOOKUP(D1989,#REF!,2,FALSE)</f>
        <v>#REF!</v>
      </c>
      <c r="I2002" s="267"/>
      <c r="J2002" s="8"/>
      <c r="K2002" s="8"/>
    </row>
    <row r="2003" spans="2:11" x14ac:dyDescent="0.3">
      <c r="C2003" s="264"/>
      <c r="D2003" s="265"/>
      <c r="E2003" s="265"/>
      <c r="F2003" s="265"/>
      <c r="G2003" s="24"/>
      <c r="H2003" s="25"/>
      <c r="I2003" s="26"/>
      <c r="J2003" s="8"/>
      <c r="K2003" s="8"/>
    </row>
    <row r="2004" spans="2:11" x14ac:dyDescent="0.3">
      <c r="C2004" s="257" t="s">
        <v>24</v>
      </c>
      <c r="D2004" s="257"/>
      <c r="E2004" s="257"/>
      <c r="F2004" s="257"/>
      <c r="G2004" s="27" t="e">
        <f>SUM(G1993:G2003)</f>
        <v>#REF!</v>
      </c>
      <c r="H2004" s="258"/>
      <c r="I2004" s="258"/>
      <c r="J2004" s="8"/>
      <c r="K2004" s="8"/>
    </row>
    <row r="2005" spans="2:11" x14ac:dyDescent="0.3">
      <c r="C2005" s="257" t="s">
        <v>0</v>
      </c>
      <c r="D2005" s="257"/>
      <c r="E2005" s="257"/>
      <c r="F2005" s="257"/>
      <c r="G2005" s="27" t="e">
        <f>TRUNC(G2004*0.16,2)</f>
        <v>#REF!</v>
      </c>
      <c r="H2005" s="259"/>
      <c r="I2005" s="259"/>
      <c r="J2005" s="8"/>
      <c r="K2005" s="8"/>
    </row>
    <row r="2006" spans="2:11" x14ac:dyDescent="0.3">
      <c r="C2006" s="260" t="s">
        <v>1</v>
      </c>
      <c r="D2006" s="260"/>
      <c r="E2006" s="260"/>
      <c r="F2006" s="260"/>
      <c r="G2006" s="28" t="e">
        <f>+G2004+G2005</f>
        <v>#REF!</v>
      </c>
      <c r="H2006" s="259"/>
      <c r="I2006" s="259"/>
      <c r="J2006" s="8"/>
      <c r="K2006" s="8"/>
    </row>
    <row r="2007" spans="2:11" x14ac:dyDescent="0.3">
      <c r="B2007" s="11" t="s">
        <v>167</v>
      </c>
      <c r="D2007" s="11"/>
      <c r="E2007" s="11"/>
      <c r="F2007" s="8"/>
      <c r="G2007" s="8"/>
      <c r="H2007" s="8"/>
      <c r="I2007" s="8"/>
      <c r="J2007" s="8"/>
      <c r="K2007" s="8"/>
    </row>
    <row r="2008" spans="2:11" x14ac:dyDescent="0.3">
      <c r="B2008" s="18" t="s">
        <v>168</v>
      </c>
      <c r="C2008" s="256" t="s">
        <v>169</v>
      </c>
      <c r="D2008" s="256"/>
      <c r="E2008" s="256"/>
      <c r="F2008" s="256"/>
      <c r="G2008" s="256"/>
      <c r="H2008" s="256"/>
      <c r="I2008" s="256"/>
      <c r="J2008" s="8"/>
    </row>
    <row r="2009" spans="2:11" x14ac:dyDescent="0.3">
      <c r="B2009" s="29"/>
      <c r="C2009" s="256"/>
      <c r="D2009" s="256"/>
      <c r="E2009" s="256"/>
      <c r="F2009" s="256"/>
      <c r="G2009" s="256"/>
      <c r="H2009" s="256"/>
      <c r="I2009" s="256"/>
      <c r="J2009" s="8"/>
    </row>
    <row r="2010" spans="2:11" x14ac:dyDescent="0.3">
      <c r="B2010" s="18" t="s">
        <v>170</v>
      </c>
      <c r="C2010" s="256" t="s">
        <v>171</v>
      </c>
      <c r="D2010" s="256"/>
      <c r="E2010" s="256"/>
      <c r="F2010" s="256"/>
      <c r="G2010" s="256"/>
      <c r="H2010" s="256"/>
      <c r="I2010" s="256"/>
      <c r="J2010" s="8"/>
    </row>
    <row r="2011" spans="2:11" x14ac:dyDescent="0.3">
      <c r="B2011" s="29"/>
      <c r="C2011" s="256"/>
      <c r="D2011" s="256"/>
      <c r="E2011" s="256"/>
      <c r="F2011" s="256"/>
      <c r="G2011" s="256"/>
      <c r="H2011" s="256"/>
      <c r="I2011" s="256"/>
      <c r="J2011" s="8"/>
    </row>
    <row r="2012" spans="2:11" x14ac:dyDescent="0.3">
      <c r="B2012" s="18" t="s">
        <v>172</v>
      </c>
      <c r="C2012" s="256" t="s">
        <v>173</v>
      </c>
      <c r="D2012" s="256"/>
      <c r="E2012" s="256"/>
      <c r="F2012" s="256"/>
      <c r="G2012" s="256"/>
      <c r="H2012" s="256"/>
      <c r="I2012" s="256"/>
      <c r="J2012" s="8"/>
    </row>
    <row r="2013" spans="2:11" x14ac:dyDescent="0.3">
      <c r="B2013" s="18"/>
      <c r="C2013" s="256"/>
      <c r="D2013" s="256"/>
      <c r="E2013" s="256"/>
      <c r="F2013" s="256"/>
      <c r="G2013" s="256"/>
      <c r="H2013" s="256"/>
      <c r="I2013" s="256"/>
      <c r="J2013" s="8"/>
    </row>
    <row r="2014" spans="2:11" x14ac:dyDescent="0.3">
      <c r="B2014" s="29"/>
      <c r="C2014" s="256"/>
      <c r="D2014" s="256"/>
      <c r="E2014" s="256"/>
      <c r="F2014" s="256"/>
      <c r="G2014" s="256"/>
      <c r="H2014" s="256"/>
      <c r="I2014" s="256"/>
      <c r="J2014" s="8"/>
    </row>
    <row r="2015" spans="2:11" x14ac:dyDescent="0.3">
      <c r="B2015" s="18" t="s">
        <v>174</v>
      </c>
      <c r="C2015" s="256" t="s">
        <v>175</v>
      </c>
      <c r="D2015" s="256"/>
      <c r="E2015" s="256"/>
      <c r="F2015" s="256"/>
      <c r="G2015" s="256"/>
      <c r="H2015" s="256"/>
      <c r="I2015" s="256"/>
      <c r="J2015" s="8"/>
    </row>
    <row r="2016" spans="2:11" ht="16.5" customHeight="1" x14ac:dyDescent="0.3">
      <c r="B2016" s="18" t="s">
        <v>176</v>
      </c>
      <c r="C2016" s="256" t="s">
        <v>192</v>
      </c>
      <c r="D2016" s="256"/>
      <c r="E2016" s="256"/>
      <c r="F2016" s="256"/>
      <c r="G2016" s="256"/>
      <c r="H2016" s="256"/>
      <c r="I2016" s="256"/>
      <c r="J2016" s="256"/>
      <c r="K2016" s="256"/>
    </row>
    <row r="2017" spans="2:11" ht="16.5" customHeight="1" x14ac:dyDescent="0.3">
      <c r="B2017" s="18"/>
      <c r="C2017" s="256"/>
      <c r="D2017" s="256"/>
      <c r="E2017" s="256"/>
      <c r="F2017" s="256"/>
      <c r="G2017" s="256"/>
      <c r="H2017" s="256"/>
      <c r="I2017" s="256"/>
      <c r="J2017" s="256"/>
      <c r="K2017" s="256"/>
    </row>
    <row r="2018" spans="2:11" x14ac:dyDescent="0.3">
      <c r="C2018" s="256"/>
      <c r="D2018" s="256"/>
      <c r="E2018" s="256"/>
      <c r="F2018" s="256"/>
      <c r="G2018" s="256"/>
      <c r="H2018" s="256"/>
      <c r="I2018" s="256"/>
      <c r="J2018" s="256"/>
      <c r="K2018" s="256"/>
    </row>
    <row r="2019" spans="2:11" s="32" customFormat="1" ht="15" customHeight="1" x14ac:dyDescent="0.3">
      <c r="B2019" s="30"/>
      <c r="C2019" s="30"/>
      <c r="D2019" s="6"/>
      <c r="E2019" s="31" t="s">
        <v>177</v>
      </c>
      <c r="F2019" s="30"/>
      <c r="G2019" s="30"/>
    </row>
    <row r="2020" spans="2:11" s="32" customFormat="1" ht="21" x14ac:dyDescent="0.3">
      <c r="B2020" s="30"/>
      <c r="C2020" s="30"/>
      <c r="D2020" s="6"/>
      <c r="E2020" s="31" t="s">
        <v>178</v>
      </c>
      <c r="F2020" s="30"/>
      <c r="G2020" s="30"/>
    </row>
    <row r="2021" spans="2:11" s="32" customFormat="1" ht="21" x14ac:dyDescent="0.3">
      <c r="B2021" s="30"/>
      <c r="C2021" s="30"/>
      <c r="D2021" s="6"/>
      <c r="E2021" s="31" t="s">
        <v>179</v>
      </c>
      <c r="F2021" s="30"/>
      <c r="G2021" s="30"/>
    </row>
    <row r="2022" spans="2:11" s="32" customFormat="1" ht="21" x14ac:dyDescent="0.3">
      <c r="B2022" s="30"/>
      <c r="C2022" s="30"/>
      <c r="D2022" s="6"/>
      <c r="E2022" s="31" t="s">
        <v>180</v>
      </c>
      <c r="F2022" s="30"/>
      <c r="G2022" s="30"/>
      <c r="H2022" s="33"/>
    </row>
    <row r="2023" spans="2:11" x14ac:dyDescent="0.3">
      <c r="C2023" s="32"/>
      <c r="D2023" s="32"/>
      <c r="E2023" s="32"/>
      <c r="F2023" s="32"/>
      <c r="G2023" s="32"/>
      <c r="H2023" s="32"/>
      <c r="I2023" s="32"/>
      <c r="J2023" s="32"/>
      <c r="K2023" s="34"/>
    </row>
    <row r="2026" spans="2:11" x14ac:dyDescent="0.3">
      <c r="F2026" s="7" t="s">
        <v>154</v>
      </c>
    </row>
    <row r="2027" spans="2:11" x14ac:dyDescent="0.3">
      <c r="F2027" s="7" t="s">
        <v>155</v>
      </c>
    </row>
    <row r="2028" spans="2:11" x14ac:dyDescent="0.3">
      <c r="C2028" s="275" t="s">
        <v>156</v>
      </c>
      <c r="D2028" s="275"/>
      <c r="E2028" s="275"/>
      <c r="F2028" s="275"/>
      <c r="G2028" s="275"/>
      <c r="H2028" s="275"/>
      <c r="I2028" s="275"/>
      <c r="J2028" s="275"/>
      <c r="K2028" s="8"/>
    </row>
    <row r="2029" spans="2:11" x14ac:dyDescent="0.3">
      <c r="C2029" s="275"/>
      <c r="D2029" s="275"/>
      <c r="E2029" s="275"/>
      <c r="F2029" s="275"/>
      <c r="G2029" s="275"/>
      <c r="H2029" s="275"/>
      <c r="I2029" s="275"/>
      <c r="J2029" s="275"/>
      <c r="K2029" s="8"/>
    </row>
    <row r="2030" spans="2:11" x14ac:dyDescent="0.3">
      <c r="C2030" s="9"/>
      <c r="D2030" s="9"/>
      <c r="E2030" s="9"/>
      <c r="F2030" s="10"/>
      <c r="G2030" s="10"/>
      <c r="H2030" s="10"/>
      <c r="I2030" s="10"/>
      <c r="J2030" s="10"/>
      <c r="K2030" s="8"/>
    </row>
    <row r="2031" spans="2:11" x14ac:dyDescent="0.3">
      <c r="C2031" s="256" t="s">
        <v>157</v>
      </c>
      <c r="D2031" s="256"/>
      <c r="E2031" s="256"/>
      <c r="F2031" s="256"/>
      <c r="G2031" s="256"/>
      <c r="H2031" s="256"/>
      <c r="I2031" s="256"/>
      <c r="J2031" s="256"/>
      <c r="K2031" s="8"/>
    </row>
    <row r="2032" spans="2:11" x14ac:dyDescent="0.3">
      <c r="C2032" s="256"/>
      <c r="D2032" s="256"/>
      <c r="E2032" s="256"/>
      <c r="F2032" s="256"/>
      <c r="G2032" s="256"/>
      <c r="H2032" s="256"/>
      <c r="I2032" s="256"/>
      <c r="J2032" s="256"/>
      <c r="K2032" s="8"/>
    </row>
    <row r="2033" spans="3:11" x14ac:dyDescent="0.3">
      <c r="C2033" s="11"/>
      <c r="D2033" s="11"/>
      <c r="E2033" s="11"/>
      <c r="F2033" s="8"/>
      <c r="G2033" s="8"/>
      <c r="H2033" s="8"/>
      <c r="I2033" s="8"/>
      <c r="J2033" s="8"/>
      <c r="K2033" s="8"/>
    </row>
    <row r="2034" spans="3:11" x14ac:dyDescent="0.3">
      <c r="C2034" s="11" t="s">
        <v>158</v>
      </c>
      <c r="D2034" s="12" t="s">
        <v>25</v>
      </c>
      <c r="E2034" s="13"/>
      <c r="G2034" s="11"/>
      <c r="H2034" s="14" t="s">
        <v>159</v>
      </c>
      <c r="I2034" s="15" t="e">
        <f>VLOOKUP(D2035,#REF!,24,FALSE)</f>
        <v>#REF!</v>
      </c>
      <c r="J2034" s="8"/>
    </row>
    <row r="2035" spans="3:11" x14ac:dyDescent="0.3">
      <c r="C2035" s="11" t="s">
        <v>160</v>
      </c>
      <c r="D2035" s="35" t="s">
        <v>96</v>
      </c>
      <c r="E2035" s="13"/>
      <c r="F2035" s="11"/>
      <c r="H2035" s="14" t="s">
        <v>161</v>
      </c>
      <c r="I2035" s="36" t="s">
        <v>97</v>
      </c>
      <c r="J2035" s="36"/>
      <c r="K2035" s="36"/>
    </row>
    <row r="2036" spans="3:11" ht="16.5" customHeight="1" x14ac:dyDescent="0.3">
      <c r="C2036" s="13"/>
      <c r="D2036" s="13"/>
      <c r="E2036" s="13"/>
      <c r="F2036" s="13"/>
      <c r="G2036" s="16"/>
      <c r="H2036" s="17"/>
      <c r="I2036" s="36"/>
      <c r="J2036" s="36"/>
      <c r="K2036" s="36"/>
    </row>
    <row r="2037" spans="3:11" ht="17.25" thickBot="1" x14ac:dyDescent="0.35">
      <c r="C2037" s="18"/>
      <c r="D2037" s="18"/>
      <c r="E2037" s="18"/>
      <c r="F2037" s="8"/>
      <c r="G2037" s="8"/>
      <c r="H2037" s="8"/>
      <c r="I2037" s="8"/>
      <c r="J2037" s="8"/>
      <c r="K2037" s="8"/>
    </row>
    <row r="2038" spans="3:11" ht="26.25" thickBot="1" x14ac:dyDescent="0.35">
      <c r="C2038" s="269" t="s">
        <v>162</v>
      </c>
      <c r="D2038" s="270"/>
      <c r="E2038" s="270"/>
      <c r="F2038" s="271"/>
      <c r="G2038" s="19" t="s">
        <v>163</v>
      </c>
      <c r="H2038" s="272" t="s">
        <v>164</v>
      </c>
      <c r="I2038" s="273"/>
      <c r="J2038" s="8"/>
      <c r="K2038" s="8"/>
    </row>
    <row r="2039" spans="3:11" x14ac:dyDescent="0.3">
      <c r="C2039" s="274" t="s">
        <v>14</v>
      </c>
      <c r="D2039" s="274"/>
      <c r="E2039" s="274"/>
      <c r="F2039" s="274"/>
      <c r="G2039" s="20" t="e">
        <f>VLOOKUP(D2035,#REF!,12,FALSE)</f>
        <v>#REF!</v>
      </c>
      <c r="H2039" s="258"/>
      <c r="I2039" s="258"/>
      <c r="J2039" s="8"/>
      <c r="K2039" s="8"/>
    </row>
    <row r="2040" spans="3:11" x14ac:dyDescent="0.3">
      <c r="C2040" s="257" t="s">
        <v>15</v>
      </c>
      <c r="D2040" s="257"/>
      <c r="E2040" s="257"/>
      <c r="F2040" s="257"/>
      <c r="G2040" s="21" t="e">
        <f>VLOOKUP(D2035,#REF!,13,FALSE)</f>
        <v>#REF!</v>
      </c>
      <c r="H2040" s="259"/>
      <c r="I2040" s="259"/>
      <c r="J2040" s="8"/>
      <c r="K2040" s="8"/>
    </row>
    <row r="2041" spans="3:11" x14ac:dyDescent="0.3">
      <c r="C2041" s="257" t="s">
        <v>16</v>
      </c>
      <c r="D2041" s="257"/>
      <c r="E2041" s="257"/>
      <c r="F2041" s="257"/>
      <c r="G2041" s="21" t="e">
        <f>VLOOKUP(D2035,#REF!,14,FALSE)</f>
        <v>#REF!</v>
      </c>
      <c r="H2041" s="259"/>
      <c r="I2041" s="259"/>
      <c r="J2041" s="8"/>
      <c r="K2041" s="8"/>
    </row>
    <row r="2042" spans="3:11" x14ac:dyDescent="0.3">
      <c r="C2042" s="257" t="s">
        <v>17</v>
      </c>
      <c r="D2042" s="257"/>
      <c r="E2042" s="257"/>
      <c r="F2042" s="257"/>
      <c r="G2042" s="21" t="e">
        <f>VLOOKUP(D2035,#REF!,15,FALSE)</f>
        <v>#REF!</v>
      </c>
      <c r="H2042" s="259"/>
      <c r="I2042" s="259"/>
      <c r="J2042" s="8"/>
      <c r="K2042" s="8"/>
    </row>
    <row r="2043" spans="3:11" x14ac:dyDescent="0.3">
      <c r="C2043" s="257" t="s">
        <v>18</v>
      </c>
      <c r="D2043" s="257"/>
      <c r="E2043" s="257"/>
      <c r="F2043" s="257"/>
      <c r="G2043" s="21" t="e">
        <f>VLOOKUP(D2035,#REF!,16,FALSE)</f>
        <v>#REF!</v>
      </c>
      <c r="H2043" s="268" t="s">
        <v>165</v>
      </c>
      <c r="I2043" s="268"/>
      <c r="J2043" s="8"/>
      <c r="K2043" s="8"/>
    </row>
    <row r="2044" spans="3:11" x14ac:dyDescent="0.3">
      <c r="C2044" s="257" t="s">
        <v>19</v>
      </c>
      <c r="D2044" s="257"/>
      <c r="E2044" s="257"/>
      <c r="F2044" s="257"/>
      <c r="G2044" s="22">
        <v>0</v>
      </c>
      <c r="H2044" s="259" t="s">
        <v>153</v>
      </c>
      <c r="I2044" s="259"/>
      <c r="J2044" s="8"/>
      <c r="K2044" s="8"/>
    </row>
    <row r="2045" spans="3:11" x14ac:dyDescent="0.3">
      <c r="C2045" s="257" t="s">
        <v>20</v>
      </c>
      <c r="D2045" s="257"/>
      <c r="E2045" s="257"/>
      <c r="F2045" s="257"/>
      <c r="G2045" s="21" t="e">
        <f>VLOOKUP(D2035,#REF!,18,FALSE)</f>
        <v>#REF!</v>
      </c>
      <c r="H2045" s="268" t="s">
        <v>166</v>
      </c>
      <c r="I2045" s="268"/>
      <c r="J2045" s="8"/>
      <c r="K2045" s="8"/>
    </row>
    <row r="2046" spans="3:11" x14ac:dyDescent="0.3">
      <c r="C2046" s="257" t="s">
        <v>21</v>
      </c>
      <c r="D2046" s="257"/>
      <c r="E2046" s="257"/>
      <c r="F2046" s="257"/>
      <c r="G2046" s="21" t="e">
        <f>VLOOKUP(D2035,#REF!,19,FALSE)</f>
        <v>#REF!</v>
      </c>
      <c r="H2046" s="259"/>
      <c r="I2046" s="259"/>
      <c r="J2046" s="8"/>
      <c r="K2046" s="8"/>
    </row>
    <row r="2047" spans="3:11" x14ac:dyDescent="0.3">
      <c r="C2047" s="257" t="s">
        <v>22</v>
      </c>
      <c r="D2047" s="257"/>
      <c r="E2047" s="257"/>
      <c r="F2047" s="257"/>
      <c r="G2047" s="21" t="e">
        <f>VLOOKUP(D2035,#REF!,20,FALSE)</f>
        <v>#REF!</v>
      </c>
      <c r="H2047" s="261"/>
      <c r="I2047" s="261"/>
      <c r="J2047" s="8"/>
      <c r="K2047" s="8"/>
    </row>
    <row r="2048" spans="3:11" x14ac:dyDescent="0.3">
      <c r="C2048" s="262" t="s">
        <v>23</v>
      </c>
      <c r="D2048" s="263"/>
      <c r="E2048" s="263"/>
      <c r="F2048" s="263"/>
      <c r="G2048" s="23" t="e">
        <f>VLOOKUP(D2035,#REF!,21,FALSE)</f>
        <v>#REF!</v>
      </c>
      <c r="H2048" s="266" t="e">
        <f>VLOOKUP(D2035,#REF!,2,FALSE)</f>
        <v>#REF!</v>
      </c>
      <c r="I2048" s="267"/>
      <c r="J2048" s="8"/>
      <c r="K2048" s="8"/>
    </row>
    <row r="2049" spans="2:11" x14ac:dyDescent="0.3">
      <c r="C2049" s="264"/>
      <c r="D2049" s="265"/>
      <c r="E2049" s="265"/>
      <c r="F2049" s="265"/>
      <c r="G2049" s="24"/>
      <c r="H2049" s="25"/>
      <c r="I2049" s="26"/>
      <c r="J2049" s="8"/>
      <c r="K2049" s="8"/>
    </row>
    <row r="2050" spans="2:11" x14ac:dyDescent="0.3">
      <c r="C2050" s="257" t="s">
        <v>24</v>
      </c>
      <c r="D2050" s="257"/>
      <c r="E2050" s="257"/>
      <c r="F2050" s="257"/>
      <c r="G2050" s="27" t="e">
        <f>SUM(G2039:G2049)</f>
        <v>#REF!</v>
      </c>
      <c r="H2050" s="258"/>
      <c r="I2050" s="258"/>
      <c r="J2050" s="8"/>
      <c r="K2050" s="8"/>
    </row>
    <row r="2051" spans="2:11" x14ac:dyDescent="0.3">
      <c r="C2051" s="257" t="s">
        <v>0</v>
      </c>
      <c r="D2051" s="257"/>
      <c r="E2051" s="257"/>
      <c r="F2051" s="257"/>
      <c r="G2051" s="27" t="e">
        <f>TRUNC(G2050*0.16,2)</f>
        <v>#REF!</v>
      </c>
      <c r="H2051" s="259"/>
      <c r="I2051" s="259"/>
      <c r="J2051" s="8"/>
      <c r="K2051" s="8"/>
    </row>
    <row r="2052" spans="2:11" x14ac:dyDescent="0.3">
      <c r="C2052" s="260" t="s">
        <v>1</v>
      </c>
      <c r="D2052" s="260"/>
      <c r="E2052" s="260"/>
      <c r="F2052" s="260"/>
      <c r="G2052" s="28" t="e">
        <f>+G2050+G2051</f>
        <v>#REF!</v>
      </c>
      <c r="H2052" s="259"/>
      <c r="I2052" s="259"/>
      <c r="J2052" s="8"/>
      <c r="K2052" s="8"/>
    </row>
    <row r="2053" spans="2:11" x14ac:dyDescent="0.3">
      <c r="B2053" s="11" t="s">
        <v>167</v>
      </c>
      <c r="D2053" s="11"/>
      <c r="E2053" s="11"/>
      <c r="F2053" s="8"/>
      <c r="G2053" s="8"/>
      <c r="H2053" s="8"/>
      <c r="I2053" s="8"/>
      <c r="J2053" s="8"/>
      <c r="K2053" s="8"/>
    </row>
    <row r="2054" spans="2:11" x14ac:dyDescent="0.3">
      <c r="B2054" s="18" t="s">
        <v>168</v>
      </c>
      <c r="C2054" s="256" t="s">
        <v>169</v>
      </c>
      <c r="D2054" s="256"/>
      <c r="E2054" s="256"/>
      <c r="F2054" s="256"/>
      <c r="G2054" s="256"/>
      <c r="H2054" s="256"/>
      <c r="I2054" s="256"/>
      <c r="J2054" s="8"/>
    </row>
    <row r="2055" spans="2:11" x14ac:dyDescent="0.3">
      <c r="B2055" s="29"/>
      <c r="C2055" s="256"/>
      <c r="D2055" s="256"/>
      <c r="E2055" s="256"/>
      <c r="F2055" s="256"/>
      <c r="G2055" s="256"/>
      <c r="H2055" s="256"/>
      <c r="I2055" s="256"/>
      <c r="J2055" s="8"/>
    </row>
    <row r="2056" spans="2:11" x14ac:dyDescent="0.3">
      <c r="B2056" s="18" t="s">
        <v>170</v>
      </c>
      <c r="C2056" s="256" t="s">
        <v>171</v>
      </c>
      <c r="D2056" s="256"/>
      <c r="E2056" s="256"/>
      <c r="F2056" s="256"/>
      <c r="G2056" s="256"/>
      <c r="H2056" s="256"/>
      <c r="I2056" s="256"/>
      <c r="J2056" s="8"/>
    </row>
    <row r="2057" spans="2:11" x14ac:dyDescent="0.3">
      <c r="B2057" s="29"/>
      <c r="C2057" s="256"/>
      <c r="D2057" s="256"/>
      <c r="E2057" s="256"/>
      <c r="F2057" s="256"/>
      <c r="G2057" s="256"/>
      <c r="H2057" s="256"/>
      <c r="I2057" s="256"/>
      <c r="J2057" s="8"/>
    </row>
    <row r="2058" spans="2:11" x14ac:dyDescent="0.3">
      <c r="B2058" s="18" t="s">
        <v>172</v>
      </c>
      <c r="C2058" s="256" t="s">
        <v>173</v>
      </c>
      <c r="D2058" s="256"/>
      <c r="E2058" s="256"/>
      <c r="F2058" s="256"/>
      <c r="G2058" s="256"/>
      <c r="H2058" s="256"/>
      <c r="I2058" s="256"/>
      <c r="J2058" s="8"/>
    </row>
    <row r="2059" spans="2:11" x14ac:dyDescent="0.3">
      <c r="B2059" s="18"/>
      <c r="C2059" s="256"/>
      <c r="D2059" s="256"/>
      <c r="E2059" s="256"/>
      <c r="F2059" s="256"/>
      <c r="G2059" s="256"/>
      <c r="H2059" s="256"/>
      <c r="I2059" s="256"/>
      <c r="J2059" s="8"/>
    </row>
    <row r="2060" spans="2:11" x14ac:dyDescent="0.3">
      <c r="B2060" s="29"/>
      <c r="C2060" s="256"/>
      <c r="D2060" s="256"/>
      <c r="E2060" s="256"/>
      <c r="F2060" s="256"/>
      <c r="G2060" s="256"/>
      <c r="H2060" s="256"/>
      <c r="I2060" s="256"/>
      <c r="J2060" s="8"/>
    </row>
    <row r="2061" spans="2:11" x14ac:dyDescent="0.3">
      <c r="B2061" s="18" t="s">
        <v>174</v>
      </c>
      <c r="C2061" s="256" t="s">
        <v>175</v>
      </c>
      <c r="D2061" s="256"/>
      <c r="E2061" s="256"/>
      <c r="F2061" s="256"/>
      <c r="G2061" s="256"/>
      <c r="H2061" s="256"/>
      <c r="I2061" s="256"/>
      <c r="J2061" s="8"/>
    </row>
    <row r="2062" spans="2:11" ht="16.5" customHeight="1" x14ac:dyDescent="0.3">
      <c r="B2062" s="18" t="s">
        <v>176</v>
      </c>
      <c r="C2062" s="256" t="s">
        <v>192</v>
      </c>
      <c r="D2062" s="256"/>
      <c r="E2062" s="256"/>
      <c r="F2062" s="256"/>
      <c r="G2062" s="256"/>
      <c r="H2062" s="256"/>
      <c r="I2062" s="256"/>
      <c r="J2062" s="256"/>
      <c r="K2062" s="256"/>
    </row>
    <row r="2063" spans="2:11" ht="16.5" customHeight="1" x14ac:dyDescent="0.3">
      <c r="B2063" s="18"/>
      <c r="C2063" s="256"/>
      <c r="D2063" s="256"/>
      <c r="E2063" s="256"/>
      <c r="F2063" s="256"/>
      <c r="G2063" s="256"/>
      <c r="H2063" s="256"/>
      <c r="I2063" s="256"/>
      <c r="J2063" s="256"/>
      <c r="K2063" s="256"/>
    </row>
    <row r="2064" spans="2:11" x14ac:dyDescent="0.3">
      <c r="C2064" s="256"/>
      <c r="D2064" s="256"/>
      <c r="E2064" s="256"/>
      <c r="F2064" s="256"/>
      <c r="G2064" s="256"/>
      <c r="H2064" s="256"/>
      <c r="I2064" s="256"/>
      <c r="J2064" s="256"/>
      <c r="K2064" s="256"/>
    </row>
    <row r="2065" spans="2:11" s="32" customFormat="1" ht="15" customHeight="1" x14ac:dyDescent="0.3">
      <c r="B2065" s="30"/>
      <c r="C2065" s="30"/>
      <c r="D2065" s="6"/>
      <c r="E2065" s="31" t="s">
        <v>177</v>
      </c>
      <c r="F2065" s="30"/>
      <c r="G2065" s="30"/>
    </row>
    <row r="2066" spans="2:11" s="32" customFormat="1" ht="21" x14ac:dyDescent="0.3">
      <c r="B2066" s="30"/>
      <c r="C2066" s="30"/>
      <c r="D2066" s="6"/>
      <c r="E2066" s="31" t="s">
        <v>178</v>
      </c>
      <c r="F2066" s="30"/>
      <c r="G2066" s="30"/>
    </row>
    <row r="2067" spans="2:11" s="32" customFormat="1" ht="21" x14ac:dyDescent="0.3">
      <c r="B2067" s="30"/>
      <c r="C2067" s="30"/>
      <c r="D2067" s="6"/>
      <c r="E2067" s="31" t="s">
        <v>179</v>
      </c>
      <c r="F2067" s="30"/>
      <c r="G2067" s="30"/>
    </row>
    <row r="2068" spans="2:11" s="32" customFormat="1" ht="21" x14ac:dyDescent="0.3">
      <c r="B2068" s="30"/>
      <c r="C2068" s="30"/>
      <c r="D2068" s="6"/>
      <c r="E2068" s="31" t="s">
        <v>180</v>
      </c>
      <c r="F2068" s="30"/>
      <c r="G2068" s="30"/>
      <c r="H2068" s="33"/>
    </row>
    <row r="2069" spans="2:11" x14ac:dyDescent="0.3">
      <c r="C2069" s="32"/>
      <c r="D2069" s="32"/>
      <c r="E2069" s="32"/>
      <c r="F2069" s="32"/>
      <c r="G2069" s="32"/>
      <c r="H2069" s="32"/>
      <c r="I2069" s="32"/>
      <c r="J2069" s="32"/>
      <c r="K2069" s="34"/>
    </row>
    <row r="2072" spans="2:11" x14ac:dyDescent="0.3">
      <c r="F2072" s="7" t="s">
        <v>154</v>
      </c>
    </row>
    <row r="2073" spans="2:11" x14ac:dyDescent="0.3">
      <c r="F2073" s="7" t="s">
        <v>155</v>
      </c>
    </row>
    <row r="2074" spans="2:11" x14ac:dyDescent="0.3">
      <c r="C2074" s="275" t="s">
        <v>156</v>
      </c>
      <c r="D2074" s="275"/>
      <c r="E2074" s="275"/>
      <c r="F2074" s="275"/>
      <c r="G2074" s="275"/>
      <c r="H2074" s="275"/>
      <c r="I2074" s="275"/>
      <c r="J2074" s="275"/>
      <c r="K2074" s="8"/>
    </row>
    <row r="2075" spans="2:11" x14ac:dyDescent="0.3">
      <c r="C2075" s="275"/>
      <c r="D2075" s="275"/>
      <c r="E2075" s="275"/>
      <c r="F2075" s="275"/>
      <c r="G2075" s="275"/>
      <c r="H2075" s="275"/>
      <c r="I2075" s="275"/>
      <c r="J2075" s="275"/>
      <c r="K2075" s="8"/>
    </row>
    <row r="2076" spans="2:11" x14ac:dyDescent="0.3">
      <c r="C2076" s="9"/>
      <c r="D2076" s="9"/>
      <c r="E2076" s="9"/>
      <c r="F2076" s="10"/>
      <c r="G2076" s="10"/>
      <c r="H2076" s="10"/>
      <c r="I2076" s="10"/>
      <c r="J2076" s="10"/>
      <c r="K2076" s="8"/>
    </row>
    <row r="2077" spans="2:11" x14ac:dyDescent="0.3">
      <c r="C2077" s="256" t="s">
        <v>157</v>
      </c>
      <c r="D2077" s="256"/>
      <c r="E2077" s="256"/>
      <c r="F2077" s="256"/>
      <c r="G2077" s="256"/>
      <c r="H2077" s="256"/>
      <c r="I2077" s="256"/>
      <c r="J2077" s="256"/>
      <c r="K2077" s="8"/>
    </row>
    <row r="2078" spans="2:11" x14ac:dyDescent="0.3">
      <c r="C2078" s="256"/>
      <c r="D2078" s="256"/>
      <c r="E2078" s="256"/>
      <c r="F2078" s="256"/>
      <c r="G2078" s="256"/>
      <c r="H2078" s="256"/>
      <c r="I2078" s="256"/>
      <c r="J2078" s="256"/>
      <c r="K2078" s="8"/>
    </row>
    <row r="2079" spans="2:11" x14ac:dyDescent="0.3">
      <c r="C2079" s="11"/>
      <c r="D2079" s="11"/>
      <c r="E2079" s="11"/>
      <c r="F2079" s="8"/>
      <c r="G2079" s="8"/>
      <c r="H2079" s="8"/>
      <c r="I2079" s="8"/>
      <c r="J2079" s="8"/>
      <c r="K2079" s="8"/>
    </row>
    <row r="2080" spans="2:11" x14ac:dyDescent="0.3">
      <c r="C2080" s="11" t="s">
        <v>158</v>
      </c>
      <c r="D2080" s="12" t="s">
        <v>25</v>
      </c>
      <c r="E2080" s="13"/>
      <c r="G2080" s="11"/>
      <c r="H2080" s="14" t="s">
        <v>159</v>
      </c>
      <c r="I2080" s="15" t="e">
        <f>VLOOKUP(D2081,#REF!,24,FALSE)</f>
        <v>#REF!</v>
      </c>
      <c r="J2080" s="8"/>
    </row>
    <row r="2081" spans="3:11" x14ac:dyDescent="0.3">
      <c r="C2081" s="11" t="s">
        <v>160</v>
      </c>
      <c r="D2081" s="35" t="s">
        <v>96</v>
      </c>
      <c r="E2081" s="13"/>
      <c r="F2081" s="11"/>
      <c r="H2081" s="14" t="s">
        <v>161</v>
      </c>
      <c r="I2081" s="36" t="s">
        <v>98</v>
      </c>
      <c r="J2081" s="36"/>
      <c r="K2081" s="36"/>
    </row>
    <row r="2082" spans="3:11" ht="16.5" customHeight="1" x14ac:dyDescent="0.3">
      <c r="C2082" s="13"/>
      <c r="D2082" s="13"/>
      <c r="E2082" s="13"/>
      <c r="F2082" s="13"/>
      <c r="G2082" s="16"/>
      <c r="H2082" s="17"/>
      <c r="I2082" s="36"/>
      <c r="J2082" s="36"/>
      <c r="K2082" s="36"/>
    </row>
    <row r="2083" spans="3:11" ht="17.25" thickBot="1" x14ac:dyDescent="0.35">
      <c r="C2083" s="18"/>
      <c r="D2083" s="18"/>
      <c r="E2083" s="18"/>
      <c r="F2083" s="8"/>
      <c r="G2083" s="8"/>
      <c r="H2083" s="8"/>
      <c r="I2083" s="8"/>
      <c r="J2083" s="8"/>
      <c r="K2083" s="8"/>
    </row>
    <row r="2084" spans="3:11" ht="26.25" thickBot="1" x14ac:dyDescent="0.35">
      <c r="C2084" s="269" t="s">
        <v>162</v>
      </c>
      <c r="D2084" s="270"/>
      <c r="E2084" s="270"/>
      <c r="F2084" s="271"/>
      <c r="G2084" s="19" t="s">
        <v>163</v>
      </c>
      <c r="H2084" s="272" t="s">
        <v>164</v>
      </c>
      <c r="I2084" s="273"/>
      <c r="J2084" s="8"/>
      <c r="K2084" s="8"/>
    </row>
    <row r="2085" spans="3:11" x14ac:dyDescent="0.3">
      <c r="C2085" s="274" t="s">
        <v>14</v>
      </c>
      <c r="D2085" s="274"/>
      <c r="E2085" s="274"/>
      <c r="F2085" s="274"/>
      <c r="G2085" s="20" t="e">
        <f>VLOOKUP(D2081,#REF!,12,FALSE)</f>
        <v>#REF!</v>
      </c>
      <c r="H2085" s="258"/>
      <c r="I2085" s="258"/>
      <c r="J2085" s="8"/>
      <c r="K2085" s="8"/>
    </row>
    <row r="2086" spans="3:11" x14ac:dyDescent="0.3">
      <c r="C2086" s="257" t="s">
        <v>15</v>
      </c>
      <c r="D2086" s="257"/>
      <c r="E2086" s="257"/>
      <c r="F2086" s="257"/>
      <c r="G2086" s="21" t="e">
        <f>VLOOKUP(D2081,#REF!,13,FALSE)</f>
        <v>#REF!</v>
      </c>
      <c r="H2086" s="259"/>
      <c r="I2086" s="259"/>
      <c r="J2086" s="8"/>
      <c r="K2086" s="8"/>
    </row>
    <row r="2087" spans="3:11" x14ac:dyDescent="0.3">
      <c r="C2087" s="257" t="s">
        <v>16</v>
      </c>
      <c r="D2087" s="257"/>
      <c r="E2087" s="257"/>
      <c r="F2087" s="257"/>
      <c r="G2087" s="21" t="e">
        <f>VLOOKUP(D2081,#REF!,14,FALSE)</f>
        <v>#REF!</v>
      </c>
      <c r="H2087" s="259"/>
      <c r="I2087" s="259"/>
      <c r="J2087" s="8"/>
      <c r="K2087" s="8"/>
    </row>
    <row r="2088" spans="3:11" x14ac:dyDescent="0.3">
      <c r="C2088" s="257" t="s">
        <v>17</v>
      </c>
      <c r="D2088" s="257"/>
      <c r="E2088" s="257"/>
      <c r="F2088" s="257"/>
      <c r="G2088" s="21" t="e">
        <f>VLOOKUP(D2081,#REF!,15,FALSE)</f>
        <v>#REF!</v>
      </c>
      <c r="H2088" s="259"/>
      <c r="I2088" s="259"/>
      <c r="J2088" s="8"/>
      <c r="K2088" s="8"/>
    </row>
    <row r="2089" spans="3:11" x14ac:dyDescent="0.3">
      <c r="C2089" s="257" t="s">
        <v>18</v>
      </c>
      <c r="D2089" s="257"/>
      <c r="E2089" s="257"/>
      <c r="F2089" s="257"/>
      <c r="G2089" s="21" t="e">
        <f>VLOOKUP(D2081,#REF!,16,FALSE)</f>
        <v>#REF!</v>
      </c>
      <c r="H2089" s="268" t="s">
        <v>165</v>
      </c>
      <c r="I2089" s="268"/>
      <c r="J2089" s="8"/>
      <c r="K2089" s="8"/>
    </row>
    <row r="2090" spans="3:11" x14ac:dyDescent="0.3">
      <c r="C2090" s="257" t="s">
        <v>19</v>
      </c>
      <c r="D2090" s="257"/>
      <c r="E2090" s="257"/>
      <c r="F2090" s="257"/>
      <c r="G2090" s="22">
        <v>0</v>
      </c>
      <c r="H2090" s="259" t="s">
        <v>153</v>
      </c>
      <c r="I2090" s="259"/>
      <c r="J2090" s="8"/>
      <c r="K2090" s="8"/>
    </row>
    <row r="2091" spans="3:11" x14ac:dyDescent="0.3">
      <c r="C2091" s="257" t="s">
        <v>20</v>
      </c>
      <c r="D2091" s="257"/>
      <c r="E2091" s="257"/>
      <c r="F2091" s="257"/>
      <c r="G2091" s="21" t="e">
        <f>VLOOKUP(D2081,#REF!,18,FALSE)</f>
        <v>#REF!</v>
      </c>
      <c r="H2091" s="268" t="s">
        <v>166</v>
      </c>
      <c r="I2091" s="268"/>
      <c r="J2091" s="8"/>
      <c r="K2091" s="8"/>
    </row>
    <row r="2092" spans="3:11" x14ac:dyDescent="0.3">
      <c r="C2092" s="257" t="s">
        <v>21</v>
      </c>
      <c r="D2092" s="257"/>
      <c r="E2092" s="257"/>
      <c r="F2092" s="257"/>
      <c r="G2092" s="21" t="e">
        <f>VLOOKUP(D2081,#REF!,19,FALSE)</f>
        <v>#REF!</v>
      </c>
      <c r="H2092" s="259"/>
      <c r="I2092" s="259"/>
      <c r="J2092" s="8"/>
      <c r="K2092" s="8"/>
    </row>
    <row r="2093" spans="3:11" x14ac:dyDescent="0.3">
      <c r="C2093" s="257" t="s">
        <v>22</v>
      </c>
      <c r="D2093" s="257"/>
      <c r="E2093" s="257"/>
      <c r="F2093" s="257"/>
      <c r="G2093" s="21" t="e">
        <f>VLOOKUP(D2081,#REF!,20,FALSE)</f>
        <v>#REF!</v>
      </c>
      <c r="H2093" s="261"/>
      <c r="I2093" s="261"/>
      <c r="J2093" s="8"/>
      <c r="K2093" s="8"/>
    </row>
    <row r="2094" spans="3:11" x14ac:dyDescent="0.3">
      <c r="C2094" s="262" t="s">
        <v>23</v>
      </c>
      <c r="D2094" s="263"/>
      <c r="E2094" s="263"/>
      <c r="F2094" s="263"/>
      <c r="G2094" s="23" t="e">
        <f>VLOOKUP(D2081,#REF!,21,FALSE)</f>
        <v>#REF!</v>
      </c>
      <c r="H2094" s="266" t="e">
        <f>VLOOKUP(D2081,#REF!,2,FALSE)</f>
        <v>#REF!</v>
      </c>
      <c r="I2094" s="267"/>
      <c r="J2094" s="8"/>
      <c r="K2094" s="8"/>
    </row>
    <row r="2095" spans="3:11" x14ac:dyDescent="0.3">
      <c r="C2095" s="264"/>
      <c r="D2095" s="265"/>
      <c r="E2095" s="265"/>
      <c r="F2095" s="265"/>
      <c r="G2095" s="24"/>
      <c r="H2095" s="25"/>
      <c r="I2095" s="26"/>
      <c r="J2095" s="8"/>
      <c r="K2095" s="8"/>
    </row>
    <row r="2096" spans="3:11" x14ac:dyDescent="0.3">
      <c r="C2096" s="257" t="s">
        <v>24</v>
      </c>
      <c r="D2096" s="257"/>
      <c r="E2096" s="257"/>
      <c r="F2096" s="257"/>
      <c r="G2096" s="27" t="e">
        <f>SUM(G2085:G2095)</f>
        <v>#REF!</v>
      </c>
      <c r="H2096" s="258"/>
      <c r="I2096" s="258"/>
      <c r="J2096" s="8"/>
      <c r="K2096" s="8"/>
    </row>
    <row r="2097" spans="2:11" x14ac:dyDescent="0.3">
      <c r="C2097" s="257" t="s">
        <v>0</v>
      </c>
      <c r="D2097" s="257"/>
      <c r="E2097" s="257"/>
      <c r="F2097" s="257"/>
      <c r="G2097" s="27" t="e">
        <f>TRUNC(G2096*0.16,2)</f>
        <v>#REF!</v>
      </c>
      <c r="H2097" s="259"/>
      <c r="I2097" s="259"/>
      <c r="J2097" s="8"/>
      <c r="K2097" s="8"/>
    </row>
    <row r="2098" spans="2:11" x14ac:dyDescent="0.3">
      <c r="C2098" s="260" t="s">
        <v>1</v>
      </c>
      <c r="D2098" s="260"/>
      <c r="E2098" s="260"/>
      <c r="F2098" s="260"/>
      <c r="G2098" s="28" t="e">
        <f>+G2096+G2097</f>
        <v>#REF!</v>
      </c>
      <c r="H2098" s="259"/>
      <c r="I2098" s="259"/>
      <c r="J2098" s="8"/>
      <c r="K2098" s="8"/>
    </row>
    <row r="2099" spans="2:11" x14ac:dyDescent="0.3">
      <c r="B2099" s="11" t="s">
        <v>167</v>
      </c>
      <c r="D2099" s="11"/>
      <c r="E2099" s="11"/>
      <c r="F2099" s="8"/>
      <c r="G2099" s="8"/>
      <c r="H2099" s="8"/>
      <c r="I2099" s="8"/>
      <c r="J2099" s="8"/>
      <c r="K2099" s="8"/>
    </row>
    <row r="2100" spans="2:11" x14ac:dyDescent="0.3">
      <c r="B2100" s="18" t="s">
        <v>168</v>
      </c>
      <c r="C2100" s="256" t="s">
        <v>169</v>
      </c>
      <c r="D2100" s="256"/>
      <c r="E2100" s="256"/>
      <c r="F2100" s="256"/>
      <c r="G2100" s="256"/>
      <c r="H2100" s="256"/>
      <c r="I2100" s="256"/>
      <c r="J2100" s="8"/>
    </row>
    <row r="2101" spans="2:11" x14ac:dyDescent="0.3">
      <c r="B2101" s="29"/>
      <c r="C2101" s="256"/>
      <c r="D2101" s="256"/>
      <c r="E2101" s="256"/>
      <c r="F2101" s="256"/>
      <c r="G2101" s="256"/>
      <c r="H2101" s="256"/>
      <c r="I2101" s="256"/>
      <c r="J2101" s="8"/>
    </row>
    <row r="2102" spans="2:11" x14ac:dyDescent="0.3">
      <c r="B2102" s="18" t="s">
        <v>170</v>
      </c>
      <c r="C2102" s="256" t="s">
        <v>171</v>
      </c>
      <c r="D2102" s="256"/>
      <c r="E2102" s="256"/>
      <c r="F2102" s="256"/>
      <c r="G2102" s="256"/>
      <c r="H2102" s="256"/>
      <c r="I2102" s="256"/>
      <c r="J2102" s="8"/>
    </row>
    <row r="2103" spans="2:11" x14ac:dyDescent="0.3">
      <c r="B2103" s="29"/>
      <c r="C2103" s="256"/>
      <c r="D2103" s="256"/>
      <c r="E2103" s="256"/>
      <c r="F2103" s="256"/>
      <c r="G2103" s="256"/>
      <c r="H2103" s="256"/>
      <c r="I2103" s="256"/>
      <c r="J2103" s="8"/>
    </row>
    <row r="2104" spans="2:11" x14ac:dyDescent="0.3">
      <c r="B2104" s="18" t="s">
        <v>172</v>
      </c>
      <c r="C2104" s="256" t="s">
        <v>173</v>
      </c>
      <c r="D2104" s="256"/>
      <c r="E2104" s="256"/>
      <c r="F2104" s="256"/>
      <c r="G2104" s="256"/>
      <c r="H2104" s="256"/>
      <c r="I2104" s="256"/>
      <c r="J2104" s="8"/>
    </row>
    <row r="2105" spans="2:11" x14ac:dyDescent="0.3">
      <c r="B2105" s="18"/>
      <c r="C2105" s="256"/>
      <c r="D2105" s="256"/>
      <c r="E2105" s="256"/>
      <c r="F2105" s="256"/>
      <c r="G2105" s="256"/>
      <c r="H2105" s="256"/>
      <c r="I2105" s="256"/>
      <c r="J2105" s="8"/>
    </row>
    <row r="2106" spans="2:11" x14ac:dyDescent="0.3">
      <c r="B2106" s="29"/>
      <c r="C2106" s="256"/>
      <c r="D2106" s="256"/>
      <c r="E2106" s="256"/>
      <c r="F2106" s="256"/>
      <c r="G2106" s="256"/>
      <c r="H2106" s="256"/>
      <c r="I2106" s="256"/>
      <c r="J2106" s="8"/>
    </row>
    <row r="2107" spans="2:11" x14ac:dyDescent="0.3">
      <c r="B2107" s="18" t="s">
        <v>174</v>
      </c>
      <c r="C2107" s="256" t="s">
        <v>175</v>
      </c>
      <c r="D2107" s="256"/>
      <c r="E2107" s="256"/>
      <c r="F2107" s="256"/>
      <c r="G2107" s="256"/>
      <c r="H2107" s="256"/>
      <c r="I2107" s="256"/>
      <c r="J2107" s="8"/>
    </row>
    <row r="2108" spans="2:11" ht="16.5" customHeight="1" x14ac:dyDescent="0.3">
      <c r="B2108" s="18" t="s">
        <v>176</v>
      </c>
      <c r="C2108" s="256" t="s">
        <v>192</v>
      </c>
      <c r="D2108" s="256"/>
      <c r="E2108" s="256"/>
      <c r="F2108" s="256"/>
      <c r="G2108" s="256"/>
      <c r="H2108" s="256"/>
      <c r="I2108" s="256"/>
      <c r="J2108" s="256"/>
      <c r="K2108" s="256"/>
    </row>
    <row r="2109" spans="2:11" ht="16.5" customHeight="1" x14ac:dyDescent="0.3">
      <c r="B2109" s="18"/>
      <c r="C2109" s="256"/>
      <c r="D2109" s="256"/>
      <c r="E2109" s="256"/>
      <c r="F2109" s="256"/>
      <c r="G2109" s="256"/>
      <c r="H2109" s="256"/>
      <c r="I2109" s="256"/>
      <c r="J2109" s="256"/>
      <c r="K2109" s="256"/>
    </row>
    <row r="2110" spans="2:11" x14ac:dyDescent="0.3">
      <c r="C2110" s="256"/>
      <c r="D2110" s="256"/>
      <c r="E2110" s="256"/>
      <c r="F2110" s="256"/>
      <c r="G2110" s="256"/>
      <c r="H2110" s="256"/>
      <c r="I2110" s="256"/>
      <c r="J2110" s="256"/>
      <c r="K2110" s="256"/>
    </row>
    <row r="2111" spans="2:11" s="32" customFormat="1" ht="15" customHeight="1" x14ac:dyDescent="0.3">
      <c r="B2111" s="30"/>
      <c r="C2111" s="30"/>
      <c r="D2111" s="6"/>
      <c r="E2111" s="31" t="s">
        <v>177</v>
      </c>
      <c r="F2111" s="30"/>
      <c r="G2111" s="30"/>
    </row>
    <row r="2112" spans="2:11" s="32" customFormat="1" ht="21" x14ac:dyDescent="0.3">
      <c r="B2112" s="30"/>
      <c r="C2112" s="30"/>
      <c r="D2112" s="6"/>
      <c r="E2112" s="31" t="s">
        <v>178</v>
      </c>
      <c r="F2112" s="30"/>
      <c r="G2112" s="30"/>
    </row>
    <row r="2113" spans="2:11" s="32" customFormat="1" ht="21" x14ac:dyDescent="0.3">
      <c r="B2113" s="30"/>
      <c r="C2113" s="30"/>
      <c r="D2113" s="6"/>
      <c r="E2113" s="31" t="s">
        <v>179</v>
      </c>
      <c r="F2113" s="30"/>
      <c r="G2113" s="30"/>
    </row>
    <row r="2114" spans="2:11" s="32" customFormat="1" ht="21" x14ac:dyDescent="0.3">
      <c r="B2114" s="30"/>
      <c r="C2114" s="30"/>
      <c r="D2114" s="6"/>
      <c r="E2114" s="31" t="s">
        <v>180</v>
      </c>
      <c r="F2114" s="30"/>
      <c r="G2114" s="30"/>
      <c r="H2114" s="33"/>
    </row>
    <row r="2115" spans="2:11" x14ac:dyDescent="0.3">
      <c r="C2115" s="32"/>
      <c r="D2115" s="32"/>
      <c r="E2115" s="32"/>
      <c r="F2115" s="32"/>
      <c r="G2115" s="32"/>
      <c r="H2115" s="32"/>
      <c r="I2115" s="32"/>
      <c r="J2115" s="32"/>
      <c r="K2115" s="34"/>
    </row>
    <row r="2118" spans="2:11" x14ac:dyDescent="0.3">
      <c r="F2118" s="7" t="s">
        <v>154</v>
      </c>
    </row>
    <row r="2119" spans="2:11" x14ac:dyDescent="0.3">
      <c r="F2119" s="7" t="s">
        <v>155</v>
      </c>
    </row>
    <row r="2120" spans="2:11" x14ac:dyDescent="0.3">
      <c r="C2120" s="275" t="s">
        <v>156</v>
      </c>
      <c r="D2120" s="275"/>
      <c r="E2120" s="275"/>
      <c r="F2120" s="275"/>
      <c r="G2120" s="275"/>
      <c r="H2120" s="275"/>
      <c r="I2120" s="275"/>
      <c r="J2120" s="275"/>
      <c r="K2120" s="8"/>
    </row>
    <row r="2121" spans="2:11" x14ac:dyDescent="0.3">
      <c r="C2121" s="275"/>
      <c r="D2121" s="275"/>
      <c r="E2121" s="275"/>
      <c r="F2121" s="275"/>
      <c r="G2121" s="275"/>
      <c r="H2121" s="275"/>
      <c r="I2121" s="275"/>
      <c r="J2121" s="275"/>
      <c r="K2121" s="8"/>
    </row>
    <row r="2122" spans="2:11" x14ac:dyDescent="0.3">
      <c r="C2122" s="9"/>
      <c r="D2122" s="9"/>
      <c r="E2122" s="9"/>
      <c r="F2122" s="10"/>
      <c r="G2122" s="10"/>
      <c r="H2122" s="10"/>
      <c r="I2122" s="10"/>
      <c r="J2122" s="10"/>
      <c r="K2122" s="8"/>
    </row>
    <row r="2123" spans="2:11" x14ac:dyDescent="0.3">
      <c r="C2123" s="256" t="s">
        <v>157</v>
      </c>
      <c r="D2123" s="256"/>
      <c r="E2123" s="256"/>
      <c r="F2123" s="256"/>
      <c r="G2123" s="256"/>
      <c r="H2123" s="256"/>
      <c r="I2123" s="256"/>
      <c r="J2123" s="256"/>
      <c r="K2123" s="8"/>
    </row>
    <row r="2124" spans="2:11" x14ac:dyDescent="0.3">
      <c r="C2124" s="256"/>
      <c r="D2124" s="256"/>
      <c r="E2124" s="256"/>
      <c r="F2124" s="256"/>
      <c r="G2124" s="256"/>
      <c r="H2124" s="256"/>
      <c r="I2124" s="256"/>
      <c r="J2124" s="256"/>
      <c r="K2124" s="8"/>
    </row>
    <row r="2125" spans="2:11" x14ac:dyDescent="0.3">
      <c r="C2125" s="11"/>
      <c r="D2125" s="11"/>
      <c r="E2125" s="11"/>
      <c r="F2125" s="8"/>
      <c r="G2125" s="8"/>
      <c r="H2125" s="8"/>
      <c r="I2125" s="8"/>
      <c r="J2125" s="8"/>
      <c r="K2125" s="8"/>
    </row>
    <row r="2126" spans="2:11" x14ac:dyDescent="0.3">
      <c r="C2126" s="11" t="s">
        <v>158</v>
      </c>
      <c r="D2126" s="12" t="s">
        <v>25</v>
      </c>
      <c r="E2126" s="13"/>
      <c r="G2126" s="11"/>
      <c r="H2126" s="14" t="s">
        <v>159</v>
      </c>
      <c r="I2126" s="15" t="e">
        <f>VLOOKUP(D2127,#REF!,24,FALSE)</f>
        <v>#REF!</v>
      </c>
      <c r="J2126" s="8"/>
    </row>
    <row r="2127" spans="2:11" x14ac:dyDescent="0.3">
      <c r="C2127" s="11" t="s">
        <v>160</v>
      </c>
      <c r="D2127" s="35" t="s">
        <v>99</v>
      </c>
      <c r="E2127" s="13"/>
      <c r="F2127" s="11"/>
      <c r="H2127" s="14" t="s">
        <v>161</v>
      </c>
      <c r="I2127" s="36" t="s">
        <v>100</v>
      </c>
      <c r="J2127" s="36"/>
      <c r="K2127" s="36"/>
    </row>
    <row r="2128" spans="2:11" ht="16.5" customHeight="1" x14ac:dyDescent="0.3">
      <c r="C2128" s="13"/>
      <c r="D2128" s="13"/>
      <c r="E2128" s="13"/>
      <c r="F2128" s="13"/>
      <c r="G2128" s="16"/>
      <c r="H2128" s="17"/>
      <c r="I2128" s="36"/>
      <c r="J2128" s="36"/>
      <c r="K2128" s="36"/>
    </row>
    <row r="2129" spans="3:11" ht="17.25" thickBot="1" x14ac:dyDescent="0.35">
      <c r="C2129" s="18"/>
      <c r="D2129" s="18"/>
      <c r="E2129" s="18"/>
      <c r="F2129" s="8"/>
      <c r="G2129" s="8"/>
      <c r="H2129" s="8"/>
      <c r="I2129" s="8"/>
      <c r="J2129" s="8"/>
      <c r="K2129" s="8"/>
    </row>
    <row r="2130" spans="3:11" ht="26.25" thickBot="1" x14ac:dyDescent="0.35">
      <c r="C2130" s="269" t="s">
        <v>162</v>
      </c>
      <c r="D2130" s="270"/>
      <c r="E2130" s="270"/>
      <c r="F2130" s="271"/>
      <c r="G2130" s="19" t="s">
        <v>163</v>
      </c>
      <c r="H2130" s="272" t="s">
        <v>164</v>
      </c>
      <c r="I2130" s="273"/>
      <c r="J2130" s="8"/>
      <c r="K2130" s="8"/>
    </row>
    <row r="2131" spans="3:11" x14ac:dyDescent="0.3">
      <c r="C2131" s="274" t="s">
        <v>14</v>
      </c>
      <c r="D2131" s="274"/>
      <c r="E2131" s="274"/>
      <c r="F2131" s="274"/>
      <c r="G2131" s="20" t="e">
        <f>VLOOKUP(D2127,#REF!,12,FALSE)</f>
        <v>#REF!</v>
      </c>
      <c r="H2131" s="258"/>
      <c r="I2131" s="258"/>
      <c r="J2131" s="8"/>
      <c r="K2131" s="8"/>
    </row>
    <row r="2132" spans="3:11" x14ac:dyDescent="0.3">
      <c r="C2132" s="257" t="s">
        <v>15</v>
      </c>
      <c r="D2132" s="257"/>
      <c r="E2132" s="257"/>
      <c r="F2132" s="257"/>
      <c r="G2132" s="21" t="e">
        <f>VLOOKUP(D2127,#REF!,13,FALSE)</f>
        <v>#REF!</v>
      </c>
      <c r="H2132" s="259"/>
      <c r="I2132" s="259"/>
      <c r="J2132" s="8"/>
      <c r="K2132" s="8"/>
    </row>
    <row r="2133" spans="3:11" x14ac:dyDescent="0.3">
      <c r="C2133" s="257" t="s">
        <v>16</v>
      </c>
      <c r="D2133" s="257"/>
      <c r="E2133" s="257"/>
      <c r="F2133" s="257"/>
      <c r="G2133" s="21" t="e">
        <f>VLOOKUP(D2127,#REF!,14,FALSE)</f>
        <v>#REF!</v>
      </c>
      <c r="H2133" s="259"/>
      <c r="I2133" s="259"/>
      <c r="J2133" s="8"/>
      <c r="K2133" s="8"/>
    </row>
    <row r="2134" spans="3:11" x14ac:dyDescent="0.3">
      <c r="C2134" s="257" t="s">
        <v>17</v>
      </c>
      <c r="D2134" s="257"/>
      <c r="E2134" s="257"/>
      <c r="F2134" s="257"/>
      <c r="G2134" s="21" t="e">
        <f>VLOOKUP(D2127,#REF!,15,FALSE)</f>
        <v>#REF!</v>
      </c>
      <c r="H2134" s="259"/>
      <c r="I2134" s="259"/>
      <c r="J2134" s="8"/>
      <c r="K2134" s="8"/>
    </row>
    <row r="2135" spans="3:11" x14ac:dyDescent="0.3">
      <c r="C2135" s="257" t="s">
        <v>18</v>
      </c>
      <c r="D2135" s="257"/>
      <c r="E2135" s="257"/>
      <c r="F2135" s="257"/>
      <c r="G2135" s="21" t="e">
        <f>VLOOKUP(D2127,#REF!,16,FALSE)</f>
        <v>#REF!</v>
      </c>
      <c r="H2135" s="268" t="s">
        <v>165</v>
      </c>
      <c r="I2135" s="268"/>
      <c r="J2135" s="8"/>
      <c r="K2135" s="8"/>
    </row>
    <row r="2136" spans="3:11" x14ac:dyDescent="0.3">
      <c r="C2136" s="257" t="s">
        <v>19</v>
      </c>
      <c r="D2136" s="257"/>
      <c r="E2136" s="257"/>
      <c r="F2136" s="257"/>
      <c r="G2136" s="22">
        <v>0</v>
      </c>
      <c r="H2136" s="259" t="s">
        <v>153</v>
      </c>
      <c r="I2136" s="259"/>
      <c r="J2136" s="8"/>
      <c r="K2136" s="8"/>
    </row>
    <row r="2137" spans="3:11" x14ac:dyDescent="0.3">
      <c r="C2137" s="257" t="s">
        <v>20</v>
      </c>
      <c r="D2137" s="257"/>
      <c r="E2137" s="257"/>
      <c r="F2137" s="257"/>
      <c r="G2137" s="21" t="e">
        <f>VLOOKUP(D2127,#REF!,18,FALSE)</f>
        <v>#REF!</v>
      </c>
      <c r="H2137" s="268" t="s">
        <v>166</v>
      </c>
      <c r="I2137" s="268"/>
      <c r="J2137" s="8"/>
      <c r="K2137" s="8"/>
    </row>
    <row r="2138" spans="3:11" x14ac:dyDescent="0.3">
      <c r="C2138" s="257" t="s">
        <v>21</v>
      </c>
      <c r="D2138" s="257"/>
      <c r="E2138" s="257"/>
      <c r="F2138" s="257"/>
      <c r="G2138" s="21" t="e">
        <f>VLOOKUP(D2127,#REF!,19,FALSE)</f>
        <v>#REF!</v>
      </c>
      <c r="H2138" s="259"/>
      <c r="I2138" s="259"/>
      <c r="J2138" s="8"/>
      <c r="K2138" s="8"/>
    </row>
    <row r="2139" spans="3:11" x14ac:dyDescent="0.3">
      <c r="C2139" s="257" t="s">
        <v>22</v>
      </c>
      <c r="D2139" s="257"/>
      <c r="E2139" s="257"/>
      <c r="F2139" s="257"/>
      <c r="G2139" s="21" t="e">
        <f>VLOOKUP(D2127,#REF!,20,FALSE)</f>
        <v>#REF!</v>
      </c>
      <c r="H2139" s="261"/>
      <c r="I2139" s="261"/>
      <c r="J2139" s="8"/>
      <c r="K2139" s="8"/>
    </row>
    <row r="2140" spans="3:11" x14ac:dyDescent="0.3">
      <c r="C2140" s="262" t="s">
        <v>23</v>
      </c>
      <c r="D2140" s="263"/>
      <c r="E2140" s="263"/>
      <c r="F2140" s="263"/>
      <c r="G2140" s="23" t="e">
        <f>VLOOKUP(D2127,#REF!,21,FALSE)</f>
        <v>#REF!</v>
      </c>
      <c r="H2140" s="266" t="e">
        <f>VLOOKUP(D2127,#REF!,2,FALSE)</f>
        <v>#REF!</v>
      </c>
      <c r="I2140" s="267"/>
      <c r="J2140" s="8"/>
      <c r="K2140" s="8"/>
    </row>
    <row r="2141" spans="3:11" x14ac:dyDescent="0.3">
      <c r="C2141" s="264"/>
      <c r="D2141" s="265"/>
      <c r="E2141" s="265"/>
      <c r="F2141" s="265"/>
      <c r="G2141" s="24"/>
      <c r="H2141" s="25"/>
      <c r="I2141" s="26"/>
      <c r="J2141" s="8"/>
      <c r="K2141" s="8"/>
    </row>
    <row r="2142" spans="3:11" x14ac:dyDescent="0.3">
      <c r="C2142" s="257" t="s">
        <v>24</v>
      </c>
      <c r="D2142" s="257"/>
      <c r="E2142" s="257"/>
      <c r="F2142" s="257"/>
      <c r="G2142" s="27" t="e">
        <f>SUM(G2131:G2141)</f>
        <v>#REF!</v>
      </c>
      <c r="H2142" s="258"/>
      <c r="I2142" s="258"/>
      <c r="J2142" s="8"/>
      <c r="K2142" s="8"/>
    </row>
    <row r="2143" spans="3:11" x14ac:dyDescent="0.3">
      <c r="C2143" s="257" t="s">
        <v>0</v>
      </c>
      <c r="D2143" s="257"/>
      <c r="E2143" s="257"/>
      <c r="F2143" s="257"/>
      <c r="G2143" s="27" t="e">
        <f>TRUNC(G2142*0.16,2)</f>
        <v>#REF!</v>
      </c>
      <c r="H2143" s="259"/>
      <c r="I2143" s="259"/>
      <c r="J2143" s="8"/>
      <c r="K2143" s="8"/>
    </row>
    <row r="2144" spans="3:11" x14ac:dyDescent="0.3">
      <c r="C2144" s="260" t="s">
        <v>1</v>
      </c>
      <c r="D2144" s="260"/>
      <c r="E2144" s="260"/>
      <c r="F2144" s="260"/>
      <c r="G2144" s="28" t="e">
        <f>+G2142+G2143</f>
        <v>#REF!</v>
      </c>
      <c r="H2144" s="259"/>
      <c r="I2144" s="259"/>
      <c r="J2144" s="8"/>
      <c r="K2144" s="8"/>
    </row>
    <row r="2145" spans="2:11" x14ac:dyDescent="0.3">
      <c r="B2145" s="11" t="s">
        <v>167</v>
      </c>
      <c r="D2145" s="11"/>
      <c r="E2145" s="11"/>
      <c r="F2145" s="8"/>
      <c r="G2145" s="8"/>
      <c r="H2145" s="8"/>
      <c r="I2145" s="8"/>
      <c r="J2145" s="8"/>
      <c r="K2145" s="8"/>
    </row>
    <row r="2146" spans="2:11" x14ac:dyDescent="0.3">
      <c r="B2146" s="18" t="s">
        <v>168</v>
      </c>
      <c r="C2146" s="256" t="s">
        <v>169</v>
      </c>
      <c r="D2146" s="256"/>
      <c r="E2146" s="256"/>
      <c r="F2146" s="256"/>
      <c r="G2146" s="256"/>
      <c r="H2146" s="256"/>
      <c r="I2146" s="256"/>
      <c r="J2146" s="8"/>
    </row>
    <row r="2147" spans="2:11" x14ac:dyDescent="0.3">
      <c r="B2147" s="29"/>
      <c r="C2147" s="256"/>
      <c r="D2147" s="256"/>
      <c r="E2147" s="256"/>
      <c r="F2147" s="256"/>
      <c r="G2147" s="256"/>
      <c r="H2147" s="256"/>
      <c r="I2147" s="256"/>
      <c r="J2147" s="8"/>
    </row>
    <row r="2148" spans="2:11" x14ac:dyDescent="0.3">
      <c r="B2148" s="18" t="s">
        <v>170</v>
      </c>
      <c r="C2148" s="256" t="s">
        <v>171</v>
      </c>
      <c r="D2148" s="256"/>
      <c r="E2148" s="256"/>
      <c r="F2148" s="256"/>
      <c r="G2148" s="256"/>
      <c r="H2148" s="256"/>
      <c r="I2148" s="256"/>
      <c r="J2148" s="8"/>
    </row>
    <row r="2149" spans="2:11" x14ac:dyDescent="0.3">
      <c r="B2149" s="29"/>
      <c r="C2149" s="256"/>
      <c r="D2149" s="256"/>
      <c r="E2149" s="256"/>
      <c r="F2149" s="256"/>
      <c r="G2149" s="256"/>
      <c r="H2149" s="256"/>
      <c r="I2149" s="256"/>
      <c r="J2149" s="8"/>
    </row>
    <row r="2150" spans="2:11" x14ac:dyDescent="0.3">
      <c r="B2150" s="18" t="s">
        <v>172</v>
      </c>
      <c r="C2150" s="256" t="s">
        <v>173</v>
      </c>
      <c r="D2150" s="256"/>
      <c r="E2150" s="256"/>
      <c r="F2150" s="256"/>
      <c r="G2150" s="256"/>
      <c r="H2150" s="256"/>
      <c r="I2150" s="256"/>
      <c r="J2150" s="8"/>
    </row>
    <row r="2151" spans="2:11" x14ac:dyDescent="0.3">
      <c r="B2151" s="18"/>
      <c r="C2151" s="256"/>
      <c r="D2151" s="256"/>
      <c r="E2151" s="256"/>
      <c r="F2151" s="256"/>
      <c r="G2151" s="256"/>
      <c r="H2151" s="256"/>
      <c r="I2151" s="256"/>
      <c r="J2151" s="8"/>
    </row>
    <row r="2152" spans="2:11" x14ac:dyDescent="0.3">
      <c r="B2152" s="29"/>
      <c r="C2152" s="256"/>
      <c r="D2152" s="256"/>
      <c r="E2152" s="256"/>
      <c r="F2152" s="256"/>
      <c r="G2152" s="256"/>
      <c r="H2152" s="256"/>
      <c r="I2152" s="256"/>
      <c r="J2152" s="8"/>
    </row>
    <row r="2153" spans="2:11" x14ac:dyDescent="0.3">
      <c r="B2153" s="18" t="s">
        <v>174</v>
      </c>
      <c r="C2153" s="256" t="s">
        <v>175</v>
      </c>
      <c r="D2153" s="256"/>
      <c r="E2153" s="256"/>
      <c r="F2153" s="256"/>
      <c r="G2153" s="256"/>
      <c r="H2153" s="256"/>
      <c r="I2153" s="256"/>
      <c r="J2153" s="8"/>
    </row>
    <row r="2154" spans="2:11" ht="16.5" customHeight="1" x14ac:dyDescent="0.3">
      <c r="B2154" s="18" t="s">
        <v>176</v>
      </c>
      <c r="C2154" s="256" t="s">
        <v>192</v>
      </c>
      <c r="D2154" s="256"/>
      <c r="E2154" s="256"/>
      <c r="F2154" s="256"/>
      <c r="G2154" s="256"/>
      <c r="H2154" s="256"/>
      <c r="I2154" s="256"/>
      <c r="J2154" s="256"/>
      <c r="K2154" s="256"/>
    </row>
    <row r="2155" spans="2:11" ht="16.5" customHeight="1" x14ac:dyDescent="0.3">
      <c r="B2155" s="18"/>
      <c r="C2155" s="256"/>
      <c r="D2155" s="256"/>
      <c r="E2155" s="256"/>
      <c r="F2155" s="256"/>
      <c r="G2155" s="256"/>
      <c r="H2155" s="256"/>
      <c r="I2155" s="256"/>
      <c r="J2155" s="256"/>
      <c r="K2155" s="256"/>
    </row>
    <row r="2156" spans="2:11" x14ac:dyDescent="0.3">
      <c r="C2156" s="256"/>
      <c r="D2156" s="256"/>
      <c r="E2156" s="256"/>
      <c r="F2156" s="256"/>
      <c r="G2156" s="256"/>
      <c r="H2156" s="256"/>
      <c r="I2156" s="256"/>
      <c r="J2156" s="256"/>
      <c r="K2156" s="256"/>
    </row>
    <row r="2157" spans="2:11" s="32" customFormat="1" ht="15" customHeight="1" x14ac:dyDescent="0.3">
      <c r="B2157" s="30"/>
      <c r="C2157" s="30"/>
      <c r="D2157" s="6"/>
      <c r="E2157" s="31" t="s">
        <v>177</v>
      </c>
      <c r="F2157" s="30"/>
      <c r="G2157" s="30"/>
    </row>
    <row r="2158" spans="2:11" s="32" customFormat="1" ht="21" x14ac:dyDescent="0.3">
      <c r="B2158" s="30"/>
      <c r="C2158" s="30"/>
      <c r="D2158" s="6"/>
      <c r="E2158" s="31" t="s">
        <v>178</v>
      </c>
      <c r="F2158" s="30"/>
      <c r="G2158" s="30"/>
    </row>
    <row r="2159" spans="2:11" s="32" customFormat="1" ht="21" x14ac:dyDescent="0.3">
      <c r="B2159" s="30"/>
      <c r="C2159" s="30"/>
      <c r="D2159" s="6"/>
      <c r="E2159" s="31" t="s">
        <v>179</v>
      </c>
      <c r="F2159" s="30"/>
      <c r="G2159" s="30"/>
    </row>
    <row r="2160" spans="2:11" s="32" customFormat="1" ht="21" x14ac:dyDescent="0.3">
      <c r="B2160" s="30"/>
      <c r="C2160" s="30"/>
      <c r="D2160" s="6"/>
      <c r="E2160" s="31" t="s">
        <v>180</v>
      </c>
      <c r="F2160" s="30"/>
      <c r="G2160" s="30"/>
      <c r="H2160" s="33"/>
    </row>
    <row r="2161" spans="3:11" x14ac:dyDescent="0.3">
      <c r="C2161" s="32"/>
      <c r="D2161" s="32"/>
      <c r="E2161" s="32"/>
      <c r="F2161" s="32"/>
      <c r="G2161" s="32"/>
      <c r="H2161" s="32"/>
      <c r="I2161" s="32"/>
      <c r="J2161" s="32"/>
      <c r="K2161" s="34"/>
    </row>
    <row r="2163" spans="3:11" x14ac:dyDescent="0.3">
      <c r="I2163" s="37"/>
    </row>
  </sheetData>
  <mergeCells count="1645">
    <mergeCell ref="C406:K408"/>
    <mergeCell ref="C452:K454"/>
    <mergeCell ref="C498:K500"/>
    <mergeCell ref="C544:K546"/>
    <mergeCell ref="C590:K592"/>
    <mergeCell ref="C636:K638"/>
    <mergeCell ref="C682:K684"/>
    <mergeCell ref="C728:K730"/>
    <mergeCell ref="C774:K776"/>
    <mergeCell ref="C820:K822"/>
    <mergeCell ref="C866:K868"/>
    <mergeCell ref="C912:K914"/>
    <mergeCell ref="C958:K960"/>
    <mergeCell ref="C1004:K1006"/>
    <mergeCell ref="C1050:K1052"/>
    <mergeCell ref="C1096:K1098"/>
    <mergeCell ref="C1142:K1144"/>
    <mergeCell ref="C433:F433"/>
    <mergeCell ref="H433:I433"/>
    <mergeCell ref="C434:F434"/>
    <mergeCell ref="H434:I434"/>
    <mergeCell ref="C435:F435"/>
    <mergeCell ref="H435:I435"/>
    <mergeCell ref="C430:F430"/>
    <mergeCell ref="H430:I430"/>
    <mergeCell ref="C431:F431"/>
    <mergeCell ref="H431:I431"/>
    <mergeCell ref="C432:F432"/>
    <mergeCell ref="H432:I432"/>
    <mergeCell ref="C418:J419"/>
    <mergeCell ref="C421:J422"/>
    <mergeCell ref="C428:F428"/>
    <mergeCell ref="C19:F19"/>
    <mergeCell ref="H19:I19"/>
    <mergeCell ref="C20:F20"/>
    <mergeCell ref="H20:I20"/>
    <mergeCell ref="C21:F21"/>
    <mergeCell ref="H21:I21"/>
    <mergeCell ref="C16:F16"/>
    <mergeCell ref="H16:I16"/>
    <mergeCell ref="C17:F17"/>
    <mergeCell ref="H17:I17"/>
    <mergeCell ref="C18:F18"/>
    <mergeCell ref="H18:I18"/>
    <mergeCell ref="C4:J5"/>
    <mergeCell ref="C7:J8"/>
    <mergeCell ref="C14:F14"/>
    <mergeCell ref="H14:I14"/>
    <mergeCell ref="C15:F15"/>
    <mergeCell ref="H15:I15"/>
    <mergeCell ref="C30:I31"/>
    <mergeCell ref="C32:I33"/>
    <mergeCell ref="C34:I36"/>
    <mergeCell ref="C37:I37"/>
    <mergeCell ref="C26:F26"/>
    <mergeCell ref="H26:I26"/>
    <mergeCell ref="C27:F27"/>
    <mergeCell ref="H27:I27"/>
    <mergeCell ref="C28:F28"/>
    <mergeCell ref="H28:I28"/>
    <mergeCell ref="C22:F22"/>
    <mergeCell ref="H22:I22"/>
    <mergeCell ref="C23:F23"/>
    <mergeCell ref="H23:I23"/>
    <mergeCell ref="C24:F25"/>
    <mergeCell ref="H24:I24"/>
    <mergeCell ref="C38:K40"/>
    <mergeCell ref="C65:F65"/>
    <mergeCell ref="H65:I65"/>
    <mergeCell ref="C66:F66"/>
    <mergeCell ref="H66:I66"/>
    <mergeCell ref="C67:F67"/>
    <mergeCell ref="H67:I67"/>
    <mergeCell ref="C62:F62"/>
    <mergeCell ref="H62:I62"/>
    <mergeCell ref="C63:F63"/>
    <mergeCell ref="H63:I63"/>
    <mergeCell ref="C64:F64"/>
    <mergeCell ref="H64:I64"/>
    <mergeCell ref="C53:J54"/>
    <mergeCell ref="C60:F60"/>
    <mergeCell ref="H60:I60"/>
    <mergeCell ref="C61:F61"/>
    <mergeCell ref="H61:I61"/>
    <mergeCell ref="C76:I77"/>
    <mergeCell ref="C78:I79"/>
    <mergeCell ref="C80:I82"/>
    <mergeCell ref="C83:I83"/>
    <mergeCell ref="C96:J97"/>
    <mergeCell ref="C72:F72"/>
    <mergeCell ref="H72:I72"/>
    <mergeCell ref="C73:F73"/>
    <mergeCell ref="H73:I73"/>
    <mergeCell ref="C74:F74"/>
    <mergeCell ref="H74:I74"/>
    <mergeCell ref="C68:F68"/>
    <mergeCell ref="H68:I68"/>
    <mergeCell ref="C69:F69"/>
    <mergeCell ref="H69:I69"/>
    <mergeCell ref="C70:F71"/>
    <mergeCell ref="H70:I70"/>
    <mergeCell ref="C84:K86"/>
    <mergeCell ref="C111:F111"/>
    <mergeCell ref="H111:I111"/>
    <mergeCell ref="C112:F112"/>
    <mergeCell ref="H112:I112"/>
    <mergeCell ref="C113:F113"/>
    <mergeCell ref="H113:I113"/>
    <mergeCell ref="C108:F108"/>
    <mergeCell ref="H108:I108"/>
    <mergeCell ref="C109:F109"/>
    <mergeCell ref="H109:I109"/>
    <mergeCell ref="C110:F110"/>
    <mergeCell ref="H110:I110"/>
    <mergeCell ref="C99:J100"/>
    <mergeCell ref="C106:F106"/>
    <mergeCell ref="H106:I106"/>
    <mergeCell ref="C107:F107"/>
    <mergeCell ref="H107:I107"/>
    <mergeCell ref="C122:I123"/>
    <mergeCell ref="C124:I125"/>
    <mergeCell ref="C126:I128"/>
    <mergeCell ref="C129:I129"/>
    <mergeCell ref="C142:J143"/>
    <mergeCell ref="C118:F118"/>
    <mergeCell ref="H118:I118"/>
    <mergeCell ref="C119:F119"/>
    <mergeCell ref="H119:I119"/>
    <mergeCell ref="C120:F120"/>
    <mergeCell ref="H120:I120"/>
    <mergeCell ref="C114:F114"/>
    <mergeCell ref="H114:I114"/>
    <mergeCell ref="C115:F115"/>
    <mergeCell ref="H115:I115"/>
    <mergeCell ref="C116:F117"/>
    <mergeCell ref="H116:I116"/>
    <mergeCell ref="C130:K132"/>
    <mergeCell ref="C157:F157"/>
    <mergeCell ref="H157:I157"/>
    <mergeCell ref="C158:F158"/>
    <mergeCell ref="H158:I158"/>
    <mergeCell ref="C159:F159"/>
    <mergeCell ref="H159:I159"/>
    <mergeCell ref="C154:F154"/>
    <mergeCell ref="H154:I154"/>
    <mergeCell ref="C155:F155"/>
    <mergeCell ref="H155:I155"/>
    <mergeCell ref="C156:F156"/>
    <mergeCell ref="H156:I156"/>
    <mergeCell ref="C145:J146"/>
    <mergeCell ref="C152:F152"/>
    <mergeCell ref="H152:I152"/>
    <mergeCell ref="C153:F153"/>
    <mergeCell ref="H153:I153"/>
    <mergeCell ref="C168:I169"/>
    <mergeCell ref="C170:I171"/>
    <mergeCell ref="C172:I174"/>
    <mergeCell ref="C175:I175"/>
    <mergeCell ref="C188:J189"/>
    <mergeCell ref="C164:F164"/>
    <mergeCell ref="H164:I164"/>
    <mergeCell ref="C165:F165"/>
    <mergeCell ref="H165:I165"/>
    <mergeCell ref="C166:F166"/>
    <mergeCell ref="H166:I166"/>
    <mergeCell ref="C160:F160"/>
    <mergeCell ref="H160:I160"/>
    <mergeCell ref="C161:F161"/>
    <mergeCell ref="H161:I161"/>
    <mergeCell ref="C162:F163"/>
    <mergeCell ref="H162:I162"/>
    <mergeCell ref="C176:K178"/>
    <mergeCell ref="C203:F203"/>
    <mergeCell ref="H203:I203"/>
    <mergeCell ref="C204:F204"/>
    <mergeCell ref="H204:I204"/>
    <mergeCell ref="C205:F205"/>
    <mergeCell ref="H205:I205"/>
    <mergeCell ref="C200:F200"/>
    <mergeCell ref="H200:I200"/>
    <mergeCell ref="C201:F201"/>
    <mergeCell ref="H201:I201"/>
    <mergeCell ref="C202:F202"/>
    <mergeCell ref="H202:I202"/>
    <mergeCell ref="C191:J192"/>
    <mergeCell ref="C198:F198"/>
    <mergeCell ref="H198:I198"/>
    <mergeCell ref="C199:F199"/>
    <mergeCell ref="H199:I199"/>
    <mergeCell ref="C214:I215"/>
    <mergeCell ref="C216:I217"/>
    <mergeCell ref="C218:I220"/>
    <mergeCell ref="C221:I221"/>
    <mergeCell ref="C234:J235"/>
    <mergeCell ref="C210:F210"/>
    <mergeCell ref="H210:I210"/>
    <mergeCell ref="C211:F211"/>
    <mergeCell ref="H211:I211"/>
    <mergeCell ref="C212:F212"/>
    <mergeCell ref="H212:I212"/>
    <mergeCell ref="C206:F206"/>
    <mergeCell ref="H206:I206"/>
    <mergeCell ref="C207:F207"/>
    <mergeCell ref="H207:I207"/>
    <mergeCell ref="C208:F209"/>
    <mergeCell ref="H208:I208"/>
    <mergeCell ref="C222:K224"/>
    <mergeCell ref="C249:F249"/>
    <mergeCell ref="H249:I249"/>
    <mergeCell ref="C250:F250"/>
    <mergeCell ref="H250:I250"/>
    <mergeCell ref="C251:F251"/>
    <mergeCell ref="H251:I251"/>
    <mergeCell ref="C246:F246"/>
    <mergeCell ref="H246:I246"/>
    <mergeCell ref="C247:F247"/>
    <mergeCell ref="H247:I247"/>
    <mergeCell ref="C248:F248"/>
    <mergeCell ref="H248:I248"/>
    <mergeCell ref="C237:J238"/>
    <mergeCell ref="C244:F244"/>
    <mergeCell ref="H244:I244"/>
    <mergeCell ref="C245:F245"/>
    <mergeCell ref="H245:I245"/>
    <mergeCell ref="C260:I261"/>
    <mergeCell ref="C262:I263"/>
    <mergeCell ref="C264:I266"/>
    <mergeCell ref="C267:I267"/>
    <mergeCell ref="C280:J281"/>
    <mergeCell ref="C256:F256"/>
    <mergeCell ref="H256:I256"/>
    <mergeCell ref="C257:F257"/>
    <mergeCell ref="H257:I257"/>
    <mergeCell ref="C258:F258"/>
    <mergeCell ref="H258:I258"/>
    <mergeCell ref="C252:F252"/>
    <mergeCell ref="H252:I252"/>
    <mergeCell ref="C253:F253"/>
    <mergeCell ref="H253:I253"/>
    <mergeCell ref="C254:F255"/>
    <mergeCell ref="H254:I254"/>
    <mergeCell ref="C268:K270"/>
    <mergeCell ref="C295:F295"/>
    <mergeCell ref="H295:I295"/>
    <mergeCell ref="C296:F296"/>
    <mergeCell ref="H296:I296"/>
    <mergeCell ref="C297:F297"/>
    <mergeCell ref="H297:I297"/>
    <mergeCell ref="C292:F292"/>
    <mergeCell ref="H292:I292"/>
    <mergeCell ref="C293:F293"/>
    <mergeCell ref="H293:I293"/>
    <mergeCell ref="C294:F294"/>
    <mergeCell ref="H294:I294"/>
    <mergeCell ref="C283:J284"/>
    <mergeCell ref="C290:F290"/>
    <mergeCell ref="H290:I290"/>
    <mergeCell ref="C291:F291"/>
    <mergeCell ref="H291:I291"/>
    <mergeCell ref="C306:I307"/>
    <mergeCell ref="C308:I309"/>
    <mergeCell ref="C310:I312"/>
    <mergeCell ref="C313:I313"/>
    <mergeCell ref="C326:J327"/>
    <mergeCell ref="C302:F302"/>
    <mergeCell ref="H302:I302"/>
    <mergeCell ref="C303:F303"/>
    <mergeCell ref="H303:I303"/>
    <mergeCell ref="C304:F304"/>
    <mergeCell ref="H304:I304"/>
    <mergeCell ref="C298:F298"/>
    <mergeCell ref="H298:I298"/>
    <mergeCell ref="C299:F299"/>
    <mergeCell ref="H299:I299"/>
    <mergeCell ref="C300:F301"/>
    <mergeCell ref="H300:I300"/>
    <mergeCell ref="C314:K316"/>
    <mergeCell ref="C341:F341"/>
    <mergeCell ref="H341:I341"/>
    <mergeCell ref="C342:F342"/>
    <mergeCell ref="H342:I342"/>
    <mergeCell ref="C343:F343"/>
    <mergeCell ref="H343:I343"/>
    <mergeCell ref="C338:F338"/>
    <mergeCell ref="H338:I338"/>
    <mergeCell ref="C339:F339"/>
    <mergeCell ref="H339:I339"/>
    <mergeCell ref="C340:F340"/>
    <mergeCell ref="H340:I340"/>
    <mergeCell ref="C329:J330"/>
    <mergeCell ref="C336:F336"/>
    <mergeCell ref="H336:I336"/>
    <mergeCell ref="C337:F337"/>
    <mergeCell ref="H337:I337"/>
    <mergeCell ref="C383:F383"/>
    <mergeCell ref="H383:I383"/>
    <mergeCell ref="C352:I353"/>
    <mergeCell ref="C354:I355"/>
    <mergeCell ref="C356:I358"/>
    <mergeCell ref="C359:I359"/>
    <mergeCell ref="C372:J373"/>
    <mergeCell ref="C348:F348"/>
    <mergeCell ref="H348:I348"/>
    <mergeCell ref="C349:F349"/>
    <mergeCell ref="H349:I349"/>
    <mergeCell ref="C350:F350"/>
    <mergeCell ref="H350:I350"/>
    <mergeCell ref="C344:F344"/>
    <mergeCell ref="H344:I344"/>
    <mergeCell ref="C345:F345"/>
    <mergeCell ref="H345:I345"/>
    <mergeCell ref="C346:F347"/>
    <mergeCell ref="H346:I346"/>
    <mergeCell ref="C360:K362"/>
    <mergeCell ref="C398:I399"/>
    <mergeCell ref="C400:I401"/>
    <mergeCell ref="C402:I404"/>
    <mergeCell ref="C405:I405"/>
    <mergeCell ref="C50:J51"/>
    <mergeCell ref="C394:F394"/>
    <mergeCell ref="H394:I394"/>
    <mergeCell ref="C395:F395"/>
    <mergeCell ref="H395:I395"/>
    <mergeCell ref="C396:F396"/>
    <mergeCell ref="H396:I396"/>
    <mergeCell ref="C390:F390"/>
    <mergeCell ref="H390:I390"/>
    <mergeCell ref="C391:F391"/>
    <mergeCell ref="H391:I391"/>
    <mergeCell ref="C392:F393"/>
    <mergeCell ref="H392:I392"/>
    <mergeCell ref="C387:F387"/>
    <mergeCell ref="H387:I387"/>
    <mergeCell ref="C388:F388"/>
    <mergeCell ref="H388:I388"/>
    <mergeCell ref="C389:F389"/>
    <mergeCell ref="H389:I389"/>
    <mergeCell ref="C384:F384"/>
    <mergeCell ref="H384:I384"/>
    <mergeCell ref="C385:F385"/>
    <mergeCell ref="H385:I385"/>
    <mergeCell ref="C386:F386"/>
    <mergeCell ref="H386:I386"/>
    <mergeCell ref="C375:J376"/>
    <mergeCell ref="C382:F382"/>
    <mergeCell ref="H382:I382"/>
    <mergeCell ref="H428:I428"/>
    <mergeCell ref="C429:F429"/>
    <mergeCell ref="H429:I429"/>
    <mergeCell ref="C444:I445"/>
    <mergeCell ref="C446:I447"/>
    <mergeCell ref="C448:I450"/>
    <mergeCell ref="C451:I451"/>
    <mergeCell ref="C464:J465"/>
    <mergeCell ref="C440:F440"/>
    <mergeCell ref="H440:I440"/>
    <mergeCell ref="C441:F441"/>
    <mergeCell ref="H441:I441"/>
    <mergeCell ref="C442:F442"/>
    <mergeCell ref="H442:I442"/>
    <mergeCell ref="C436:F436"/>
    <mergeCell ref="H436:I436"/>
    <mergeCell ref="C437:F437"/>
    <mergeCell ref="H437:I437"/>
    <mergeCell ref="C438:F439"/>
    <mergeCell ref="H438:I438"/>
    <mergeCell ref="C479:F479"/>
    <mergeCell ref="H479:I479"/>
    <mergeCell ref="C480:F480"/>
    <mergeCell ref="H480:I480"/>
    <mergeCell ref="C481:F481"/>
    <mergeCell ref="H481:I481"/>
    <mergeCell ref="C476:F476"/>
    <mergeCell ref="H476:I476"/>
    <mergeCell ref="C477:F477"/>
    <mergeCell ref="H477:I477"/>
    <mergeCell ref="C478:F478"/>
    <mergeCell ref="H478:I478"/>
    <mergeCell ref="C467:J468"/>
    <mergeCell ref="C474:F474"/>
    <mergeCell ref="H474:I474"/>
    <mergeCell ref="C475:F475"/>
    <mergeCell ref="H475:I475"/>
    <mergeCell ref="C490:I491"/>
    <mergeCell ref="C492:I493"/>
    <mergeCell ref="C494:I496"/>
    <mergeCell ref="C497:I497"/>
    <mergeCell ref="C510:J511"/>
    <mergeCell ref="C486:F486"/>
    <mergeCell ref="H486:I486"/>
    <mergeCell ref="C487:F487"/>
    <mergeCell ref="H487:I487"/>
    <mergeCell ref="C488:F488"/>
    <mergeCell ref="H488:I488"/>
    <mergeCell ref="C482:F482"/>
    <mergeCell ref="H482:I482"/>
    <mergeCell ref="C483:F483"/>
    <mergeCell ref="H483:I483"/>
    <mergeCell ref="C484:F485"/>
    <mergeCell ref="H484:I484"/>
    <mergeCell ref="C525:F525"/>
    <mergeCell ref="H525:I525"/>
    <mergeCell ref="C526:F526"/>
    <mergeCell ref="H526:I526"/>
    <mergeCell ref="C527:F527"/>
    <mergeCell ref="H527:I527"/>
    <mergeCell ref="C522:F522"/>
    <mergeCell ref="H522:I522"/>
    <mergeCell ref="C523:F523"/>
    <mergeCell ref="H523:I523"/>
    <mergeCell ref="C524:F524"/>
    <mergeCell ref="H524:I524"/>
    <mergeCell ref="C513:J514"/>
    <mergeCell ref="C520:F520"/>
    <mergeCell ref="H520:I520"/>
    <mergeCell ref="C521:F521"/>
    <mergeCell ref="H521:I521"/>
    <mergeCell ref="C536:I537"/>
    <mergeCell ref="C538:I539"/>
    <mergeCell ref="C540:I542"/>
    <mergeCell ref="C543:I543"/>
    <mergeCell ref="C556:J557"/>
    <mergeCell ref="C532:F532"/>
    <mergeCell ref="H532:I532"/>
    <mergeCell ref="C533:F533"/>
    <mergeCell ref="H533:I533"/>
    <mergeCell ref="C534:F534"/>
    <mergeCell ref="H534:I534"/>
    <mergeCell ref="C528:F528"/>
    <mergeCell ref="H528:I528"/>
    <mergeCell ref="C529:F529"/>
    <mergeCell ref="H529:I529"/>
    <mergeCell ref="C530:F531"/>
    <mergeCell ref="H530:I530"/>
    <mergeCell ref="C571:F571"/>
    <mergeCell ref="H571:I571"/>
    <mergeCell ref="C572:F572"/>
    <mergeCell ref="H572:I572"/>
    <mergeCell ref="C573:F573"/>
    <mergeCell ref="H573:I573"/>
    <mergeCell ref="C568:F568"/>
    <mergeCell ref="H568:I568"/>
    <mergeCell ref="C569:F569"/>
    <mergeCell ref="H569:I569"/>
    <mergeCell ref="C570:F570"/>
    <mergeCell ref="H570:I570"/>
    <mergeCell ref="C559:J560"/>
    <mergeCell ref="C566:F566"/>
    <mergeCell ref="H566:I566"/>
    <mergeCell ref="C567:F567"/>
    <mergeCell ref="H567:I567"/>
    <mergeCell ref="C582:I583"/>
    <mergeCell ref="C584:I585"/>
    <mergeCell ref="C586:I588"/>
    <mergeCell ref="C589:I589"/>
    <mergeCell ref="C602:J603"/>
    <mergeCell ref="C578:F578"/>
    <mergeCell ref="H578:I578"/>
    <mergeCell ref="C579:F579"/>
    <mergeCell ref="H579:I579"/>
    <mergeCell ref="C580:F580"/>
    <mergeCell ref="H580:I580"/>
    <mergeCell ref="C574:F574"/>
    <mergeCell ref="H574:I574"/>
    <mergeCell ref="C575:F575"/>
    <mergeCell ref="H575:I575"/>
    <mergeCell ref="C576:F577"/>
    <mergeCell ref="H576:I576"/>
    <mergeCell ref="C617:F617"/>
    <mergeCell ref="H617:I617"/>
    <mergeCell ref="C618:F618"/>
    <mergeCell ref="H618:I618"/>
    <mergeCell ref="C619:F619"/>
    <mergeCell ref="H619:I619"/>
    <mergeCell ref="C614:F614"/>
    <mergeCell ref="H614:I614"/>
    <mergeCell ref="C615:F615"/>
    <mergeCell ref="H615:I615"/>
    <mergeCell ref="C616:F616"/>
    <mergeCell ref="H616:I616"/>
    <mergeCell ref="C605:J606"/>
    <mergeCell ref="C612:F612"/>
    <mergeCell ref="H612:I612"/>
    <mergeCell ref="C613:F613"/>
    <mergeCell ref="H613:I613"/>
    <mergeCell ref="C628:I629"/>
    <mergeCell ref="C630:I631"/>
    <mergeCell ref="C632:I634"/>
    <mergeCell ref="C635:I635"/>
    <mergeCell ref="C648:J649"/>
    <mergeCell ref="C624:F624"/>
    <mergeCell ref="H624:I624"/>
    <mergeCell ref="C625:F625"/>
    <mergeCell ref="H625:I625"/>
    <mergeCell ref="C626:F626"/>
    <mergeCell ref="H626:I626"/>
    <mergeCell ref="C620:F620"/>
    <mergeCell ref="H620:I620"/>
    <mergeCell ref="C621:F621"/>
    <mergeCell ref="H621:I621"/>
    <mergeCell ref="C622:F623"/>
    <mergeCell ref="H622:I622"/>
    <mergeCell ref="C663:F663"/>
    <mergeCell ref="H663:I663"/>
    <mergeCell ref="C664:F664"/>
    <mergeCell ref="H664:I664"/>
    <mergeCell ref="C665:F665"/>
    <mergeCell ref="H665:I665"/>
    <mergeCell ref="C660:F660"/>
    <mergeCell ref="H660:I660"/>
    <mergeCell ref="C661:F661"/>
    <mergeCell ref="H661:I661"/>
    <mergeCell ref="C662:F662"/>
    <mergeCell ref="H662:I662"/>
    <mergeCell ref="C651:J652"/>
    <mergeCell ref="C658:F658"/>
    <mergeCell ref="H658:I658"/>
    <mergeCell ref="C659:F659"/>
    <mergeCell ref="H659:I659"/>
    <mergeCell ref="C674:I675"/>
    <mergeCell ref="C676:I677"/>
    <mergeCell ref="C678:I680"/>
    <mergeCell ref="C681:I681"/>
    <mergeCell ref="C694:J695"/>
    <mergeCell ref="C670:F670"/>
    <mergeCell ref="H670:I670"/>
    <mergeCell ref="C671:F671"/>
    <mergeCell ref="H671:I671"/>
    <mergeCell ref="C672:F672"/>
    <mergeCell ref="H672:I672"/>
    <mergeCell ref="C666:F666"/>
    <mergeCell ref="H666:I666"/>
    <mergeCell ref="C667:F667"/>
    <mergeCell ref="H667:I667"/>
    <mergeCell ref="C668:F669"/>
    <mergeCell ref="H668:I668"/>
    <mergeCell ref="C709:F709"/>
    <mergeCell ref="H709:I709"/>
    <mergeCell ref="C710:F710"/>
    <mergeCell ref="H710:I710"/>
    <mergeCell ref="C711:F711"/>
    <mergeCell ref="H711:I711"/>
    <mergeCell ref="C706:F706"/>
    <mergeCell ref="H706:I706"/>
    <mergeCell ref="C707:F707"/>
    <mergeCell ref="H707:I707"/>
    <mergeCell ref="C708:F708"/>
    <mergeCell ref="H708:I708"/>
    <mergeCell ref="C697:J698"/>
    <mergeCell ref="C704:F704"/>
    <mergeCell ref="H704:I704"/>
    <mergeCell ref="C705:F705"/>
    <mergeCell ref="H705:I705"/>
    <mergeCell ref="C720:I721"/>
    <mergeCell ref="C722:I723"/>
    <mergeCell ref="C724:I726"/>
    <mergeCell ref="C727:I727"/>
    <mergeCell ref="C740:J741"/>
    <mergeCell ref="C716:F716"/>
    <mergeCell ref="H716:I716"/>
    <mergeCell ref="C717:F717"/>
    <mergeCell ref="H717:I717"/>
    <mergeCell ref="C718:F718"/>
    <mergeCell ref="H718:I718"/>
    <mergeCell ref="C712:F712"/>
    <mergeCell ref="H712:I712"/>
    <mergeCell ref="C713:F713"/>
    <mergeCell ref="H713:I713"/>
    <mergeCell ref="C714:F715"/>
    <mergeCell ref="H714:I714"/>
    <mergeCell ref="C755:F755"/>
    <mergeCell ref="H755:I755"/>
    <mergeCell ref="C756:F756"/>
    <mergeCell ref="H756:I756"/>
    <mergeCell ref="C757:F757"/>
    <mergeCell ref="H757:I757"/>
    <mergeCell ref="C752:F752"/>
    <mergeCell ref="H752:I752"/>
    <mergeCell ref="C753:F753"/>
    <mergeCell ref="H753:I753"/>
    <mergeCell ref="C754:F754"/>
    <mergeCell ref="H754:I754"/>
    <mergeCell ref="C743:J744"/>
    <mergeCell ref="C750:F750"/>
    <mergeCell ref="H750:I750"/>
    <mergeCell ref="C751:F751"/>
    <mergeCell ref="H751:I751"/>
    <mergeCell ref="C766:I767"/>
    <mergeCell ref="C768:I769"/>
    <mergeCell ref="C770:I772"/>
    <mergeCell ref="C773:I773"/>
    <mergeCell ref="C786:J787"/>
    <mergeCell ref="C762:F762"/>
    <mergeCell ref="H762:I762"/>
    <mergeCell ref="C763:F763"/>
    <mergeCell ref="H763:I763"/>
    <mergeCell ref="C764:F764"/>
    <mergeCell ref="H764:I764"/>
    <mergeCell ref="C758:F758"/>
    <mergeCell ref="H758:I758"/>
    <mergeCell ref="C759:F759"/>
    <mergeCell ref="H759:I759"/>
    <mergeCell ref="C760:F761"/>
    <mergeCell ref="H760:I760"/>
    <mergeCell ref="C801:F801"/>
    <mergeCell ref="H801:I801"/>
    <mergeCell ref="C802:F802"/>
    <mergeCell ref="H802:I802"/>
    <mergeCell ref="C803:F803"/>
    <mergeCell ref="H803:I803"/>
    <mergeCell ref="C798:F798"/>
    <mergeCell ref="H798:I798"/>
    <mergeCell ref="C799:F799"/>
    <mergeCell ref="H799:I799"/>
    <mergeCell ref="C800:F800"/>
    <mergeCell ref="H800:I800"/>
    <mergeCell ref="C789:J790"/>
    <mergeCell ref="C796:F796"/>
    <mergeCell ref="H796:I796"/>
    <mergeCell ref="C797:F797"/>
    <mergeCell ref="H797:I797"/>
    <mergeCell ref="C812:I813"/>
    <mergeCell ref="C814:I815"/>
    <mergeCell ref="C816:I818"/>
    <mergeCell ref="C819:I819"/>
    <mergeCell ref="C832:J833"/>
    <mergeCell ref="C808:F808"/>
    <mergeCell ref="H808:I808"/>
    <mergeCell ref="C809:F809"/>
    <mergeCell ref="H809:I809"/>
    <mergeCell ref="C810:F810"/>
    <mergeCell ref="H810:I810"/>
    <mergeCell ref="C804:F804"/>
    <mergeCell ref="H804:I804"/>
    <mergeCell ref="C805:F805"/>
    <mergeCell ref="H805:I805"/>
    <mergeCell ref="C806:F807"/>
    <mergeCell ref="H806:I806"/>
    <mergeCell ref="C847:F847"/>
    <mergeCell ref="H847:I847"/>
    <mergeCell ref="C848:F848"/>
    <mergeCell ref="H848:I848"/>
    <mergeCell ref="C849:F849"/>
    <mergeCell ref="H849:I849"/>
    <mergeCell ref="C844:F844"/>
    <mergeCell ref="H844:I844"/>
    <mergeCell ref="C845:F845"/>
    <mergeCell ref="H845:I845"/>
    <mergeCell ref="C846:F846"/>
    <mergeCell ref="H846:I846"/>
    <mergeCell ref="C835:J836"/>
    <mergeCell ref="C842:F842"/>
    <mergeCell ref="H842:I842"/>
    <mergeCell ref="C843:F843"/>
    <mergeCell ref="H843:I843"/>
    <mergeCell ref="C858:I859"/>
    <mergeCell ref="C860:I861"/>
    <mergeCell ref="C862:I864"/>
    <mergeCell ref="C865:I865"/>
    <mergeCell ref="C878:J879"/>
    <mergeCell ref="C854:F854"/>
    <mergeCell ref="H854:I854"/>
    <mergeCell ref="C855:F855"/>
    <mergeCell ref="H855:I855"/>
    <mergeCell ref="C856:F856"/>
    <mergeCell ref="H856:I856"/>
    <mergeCell ref="C850:F850"/>
    <mergeCell ref="H850:I850"/>
    <mergeCell ref="C851:F851"/>
    <mergeCell ref="H851:I851"/>
    <mergeCell ref="C852:F853"/>
    <mergeCell ref="H852:I852"/>
    <mergeCell ref="C893:F893"/>
    <mergeCell ref="H893:I893"/>
    <mergeCell ref="C894:F894"/>
    <mergeCell ref="H894:I894"/>
    <mergeCell ref="C895:F895"/>
    <mergeCell ref="H895:I895"/>
    <mergeCell ref="C890:F890"/>
    <mergeCell ref="H890:I890"/>
    <mergeCell ref="C891:F891"/>
    <mergeCell ref="H891:I891"/>
    <mergeCell ref="C892:F892"/>
    <mergeCell ref="H892:I892"/>
    <mergeCell ref="C881:J882"/>
    <mergeCell ref="C888:F888"/>
    <mergeCell ref="H888:I888"/>
    <mergeCell ref="C889:F889"/>
    <mergeCell ref="H889:I889"/>
    <mergeCell ref="C904:I905"/>
    <mergeCell ref="C906:I907"/>
    <mergeCell ref="C908:I910"/>
    <mergeCell ref="C911:I911"/>
    <mergeCell ref="C924:J925"/>
    <mergeCell ref="C900:F900"/>
    <mergeCell ref="H900:I900"/>
    <mergeCell ref="C901:F901"/>
    <mergeCell ref="H901:I901"/>
    <mergeCell ref="C902:F902"/>
    <mergeCell ref="H902:I902"/>
    <mergeCell ref="C896:F896"/>
    <mergeCell ref="H896:I896"/>
    <mergeCell ref="C897:F897"/>
    <mergeCell ref="H897:I897"/>
    <mergeCell ref="C898:F899"/>
    <mergeCell ref="H898:I898"/>
    <mergeCell ref="C939:F939"/>
    <mergeCell ref="H939:I939"/>
    <mergeCell ref="C940:F940"/>
    <mergeCell ref="H940:I940"/>
    <mergeCell ref="C941:F941"/>
    <mergeCell ref="H941:I941"/>
    <mergeCell ref="C936:F936"/>
    <mergeCell ref="H936:I936"/>
    <mergeCell ref="C937:F937"/>
    <mergeCell ref="H937:I937"/>
    <mergeCell ref="C938:F938"/>
    <mergeCell ref="H938:I938"/>
    <mergeCell ref="C927:J928"/>
    <mergeCell ref="C934:F934"/>
    <mergeCell ref="H934:I934"/>
    <mergeCell ref="C935:F935"/>
    <mergeCell ref="H935:I935"/>
    <mergeCell ref="C950:I951"/>
    <mergeCell ref="C952:I953"/>
    <mergeCell ref="C954:I956"/>
    <mergeCell ref="C957:I957"/>
    <mergeCell ref="C970:J971"/>
    <mergeCell ref="C946:F946"/>
    <mergeCell ref="H946:I946"/>
    <mergeCell ref="C947:F947"/>
    <mergeCell ref="H947:I947"/>
    <mergeCell ref="C948:F948"/>
    <mergeCell ref="H948:I948"/>
    <mergeCell ref="C942:F942"/>
    <mergeCell ref="H942:I942"/>
    <mergeCell ref="C943:F943"/>
    <mergeCell ref="H943:I943"/>
    <mergeCell ref="C944:F945"/>
    <mergeCell ref="H944:I944"/>
    <mergeCell ref="C985:F985"/>
    <mergeCell ref="H985:I985"/>
    <mergeCell ref="C986:F986"/>
    <mergeCell ref="H986:I986"/>
    <mergeCell ref="C987:F987"/>
    <mergeCell ref="H987:I987"/>
    <mergeCell ref="C982:F982"/>
    <mergeCell ref="H982:I982"/>
    <mergeCell ref="C983:F983"/>
    <mergeCell ref="H983:I983"/>
    <mergeCell ref="C984:F984"/>
    <mergeCell ref="H984:I984"/>
    <mergeCell ref="C973:J974"/>
    <mergeCell ref="C980:F980"/>
    <mergeCell ref="H980:I980"/>
    <mergeCell ref="C981:F981"/>
    <mergeCell ref="H981:I981"/>
    <mergeCell ref="C996:I997"/>
    <mergeCell ref="C998:I999"/>
    <mergeCell ref="C1000:I1002"/>
    <mergeCell ref="C1003:I1003"/>
    <mergeCell ref="C1016:J1017"/>
    <mergeCell ref="C992:F992"/>
    <mergeCell ref="H992:I992"/>
    <mergeCell ref="C993:F993"/>
    <mergeCell ref="H993:I993"/>
    <mergeCell ref="C994:F994"/>
    <mergeCell ref="H994:I994"/>
    <mergeCell ref="C988:F988"/>
    <mergeCell ref="H988:I988"/>
    <mergeCell ref="C989:F989"/>
    <mergeCell ref="H989:I989"/>
    <mergeCell ref="C990:F991"/>
    <mergeCell ref="H990:I990"/>
    <mergeCell ref="C1031:F1031"/>
    <mergeCell ref="H1031:I1031"/>
    <mergeCell ref="C1032:F1032"/>
    <mergeCell ref="H1032:I1032"/>
    <mergeCell ref="C1033:F1033"/>
    <mergeCell ref="H1033:I1033"/>
    <mergeCell ref="C1028:F1028"/>
    <mergeCell ref="H1028:I1028"/>
    <mergeCell ref="C1029:F1029"/>
    <mergeCell ref="H1029:I1029"/>
    <mergeCell ref="C1030:F1030"/>
    <mergeCell ref="H1030:I1030"/>
    <mergeCell ref="C1019:J1020"/>
    <mergeCell ref="C1026:F1026"/>
    <mergeCell ref="H1026:I1026"/>
    <mergeCell ref="C1027:F1027"/>
    <mergeCell ref="H1027:I1027"/>
    <mergeCell ref="C1042:I1043"/>
    <mergeCell ref="C1044:I1045"/>
    <mergeCell ref="C1046:I1048"/>
    <mergeCell ref="C1049:I1049"/>
    <mergeCell ref="C1062:J1063"/>
    <mergeCell ref="C1038:F1038"/>
    <mergeCell ref="H1038:I1038"/>
    <mergeCell ref="C1039:F1039"/>
    <mergeCell ref="H1039:I1039"/>
    <mergeCell ref="C1040:F1040"/>
    <mergeCell ref="H1040:I1040"/>
    <mergeCell ref="C1034:F1034"/>
    <mergeCell ref="H1034:I1034"/>
    <mergeCell ref="C1035:F1035"/>
    <mergeCell ref="H1035:I1035"/>
    <mergeCell ref="C1036:F1037"/>
    <mergeCell ref="H1036:I1036"/>
    <mergeCell ref="C1077:F1077"/>
    <mergeCell ref="H1077:I1077"/>
    <mergeCell ref="C1078:F1078"/>
    <mergeCell ref="H1078:I1078"/>
    <mergeCell ref="C1079:F1079"/>
    <mergeCell ref="H1079:I1079"/>
    <mergeCell ref="C1074:F1074"/>
    <mergeCell ref="H1074:I1074"/>
    <mergeCell ref="C1075:F1075"/>
    <mergeCell ref="H1075:I1075"/>
    <mergeCell ref="C1076:F1076"/>
    <mergeCell ref="H1076:I1076"/>
    <mergeCell ref="C1065:J1066"/>
    <mergeCell ref="C1072:F1072"/>
    <mergeCell ref="H1072:I1072"/>
    <mergeCell ref="C1073:F1073"/>
    <mergeCell ref="H1073:I1073"/>
    <mergeCell ref="C1088:I1089"/>
    <mergeCell ref="C1090:I1091"/>
    <mergeCell ref="C1092:I1094"/>
    <mergeCell ref="C1095:I1095"/>
    <mergeCell ref="C1108:J1109"/>
    <mergeCell ref="C1084:F1084"/>
    <mergeCell ref="H1084:I1084"/>
    <mergeCell ref="C1085:F1085"/>
    <mergeCell ref="H1085:I1085"/>
    <mergeCell ref="C1086:F1086"/>
    <mergeCell ref="H1086:I1086"/>
    <mergeCell ref="C1080:F1080"/>
    <mergeCell ref="H1080:I1080"/>
    <mergeCell ref="C1081:F1081"/>
    <mergeCell ref="H1081:I1081"/>
    <mergeCell ref="C1082:F1083"/>
    <mergeCell ref="H1082:I1082"/>
    <mergeCell ref="C1123:F1123"/>
    <mergeCell ref="H1123:I1123"/>
    <mergeCell ref="C1124:F1124"/>
    <mergeCell ref="H1124:I1124"/>
    <mergeCell ref="C1125:F1125"/>
    <mergeCell ref="H1125:I1125"/>
    <mergeCell ref="C1120:F1120"/>
    <mergeCell ref="H1120:I1120"/>
    <mergeCell ref="C1121:F1121"/>
    <mergeCell ref="H1121:I1121"/>
    <mergeCell ref="C1122:F1122"/>
    <mergeCell ref="H1122:I1122"/>
    <mergeCell ref="C1111:J1112"/>
    <mergeCell ref="C1118:F1118"/>
    <mergeCell ref="H1118:I1118"/>
    <mergeCell ref="C1119:F1119"/>
    <mergeCell ref="H1119:I1119"/>
    <mergeCell ref="C1134:I1135"/>
    <mergeCell ref="C1136:I1137"/>
    <mergeCell ref="C1138:I1140"/>
    <mergeCell ref="C1141:I1141"/>
    <mergeCell ref="C1154:J1155"/>
    <mergeCell ref="C1130:F1130"/>
    <mergeCell ref="H1130:I1130"/>
    <mergeCell ref="C1131:F1131"/>
    <mergeCell ref="H1131:I1131"/>
    <mergeCell ref="C1132:F1132"/>
    <mergeCell ref="H1132:I1132"/>
    <mergeCell ref="C1126:F1126"/>
    <mergeCell ref="H1126:I1126"/>
    <mergeCell ref="C1127:F1127"/>
    <mergeCell ref="H1127:I1127"/>
    <mergeCell ref="C1128:F1129"/>
    <mergeCell ref="H1128:I1128"/>
    <mergeCell ref="C1169:F1169"/>
    <mergeCell ref="H1169:I1169"/>
    <mergeCell ref="C1170:F1170"/>
    <mergeCell ref="H1170:I1170"/>
    <mergeCell ref="C1171:F1171"/>
    <mergeCell ref="H1171:I1171"/>
    <mergeCell ref="C1166:F1166"/>
    <mergeCell ref="H1166:I1166"/>
    <mergeCell ref="C1167:F1167"/>
    <mergeCell ref="H1167:I1167"/>
    <mergeCell ref="C1168:F1168"/>
    <mergeCell ref="H1168:I1168"/>
    <mergeCell ref="C1157:J1158"/>
    <mergeCell ref="C1164:F1164"/>
    <mergeCell ref="H1164:I1164"/>
    <mergeCell ref="C1165:F1165"/>
    <mergeCell ref="H1165:I1165"/>
    <mergeCell ref="C1180:I1181"/>
    <mergeCell ref="C1182:I1183"/>
    <mergeCell ref="C1184:I1186"/>
    <mergeCell ref="C1187:I1187"/>
    <mergeCell ref="C1200:J1201"/>
    <mergeCell ref="C1176:F1176"/>
    <mergeCell ref="H1176:I1176"/>
    <mergeCell ref="C1177:F1177"/>
    <mergeCell ref="H1177:I1177"/>
    <mergeCell ref="C1178:F1178"/>
    <mergeCell ref="H1178:I1178"/>
    <mergeCell ref="C1172:F1172"/>
    <mergeCell ref="H1172:I1172"/>
    <mergeCell ref="C1173:F1173"/>
    <mergeCell ref="H1173:I1173"/>
    <mergeCell ref="C1174:F1175"/>
    <mergeCell ref="H1174:I1174"/>
    <mergeCell ref="C1188:K1190"/>
    <mergeCell ref="C1215:F1215"/>
    <mergeCell ref="H1215:I1215"/>
    <mergeCell ref="C1216:F1216"/>
    <mergeCell ref="H1216:I1216"/>
    <mergeCell ref="C1217:F1217"/>
    <mergeCell ref="H1217:I1217"/>
    <mergeCell ref="C1212:F1212"/>
    <mergeCell ref="H1212:I1212"/>
    <mergeCell ref="C1213:F1213"/>
    <mergeCell ref="H1213:I1213"/>
    <mergeCell ref="C1214:F1214"/>
    <mergeCell ref="H1214:I1214"/>
    <mergeCell ref="C1203:J1204"/>
    <mergeCell ref="C1210:F1210"/>
    <mergeCell ref="H1210:I1210"/>
    <mergeCell ref="C1211:F1211"/>
    <mergeCell ref="H1211:I1211"/>
    <mergeCell ref="C1226:I1227"/>
    <mergeCell ref="C1228:I1229"/>
    <mergeCell ref="C1230:I1232"/>
    <mergeCell ref="C1233:I1233"/>
    <mergeCell ref="C1246:J1247"/>
    <mergeCell ref="C1222:F1222"/>
    <mergeCell ref="H1222:I1222"/>
    <mergeCell ref="C1223:F1223"/>
    <mergeCell ref="H1223:I1223"/>
    <mergeCell ref="C1224:F1224"/>
    <mergeCell ref="H1224:I1224"/>
    <mergeCell ref="C1218:F1218"/>
    <mergeCell ref="H1218:I1218"/>
    <mergeCell ref="C1219:F1219"/>
    <mergeCell ref="H1219:I1219"/>
    <mergeCell ref="C1220:F1221"/>
    <mergeCell ref="H1220:I1220"/>
    <mergeCell ref="C1234:K1236"/>
    <mergeCell ref="C1261:F1261"/>
    <mergeCell ref="H1261:I1261"/>
    <mergeCell ref="C1262:F1262"/>
    <mergeCell ref="H1262:I1262"/>
    <mergeCell ref="C1263:F1263"/>
    <mergeCell ref="H1263:I1263"/>
    <mergeCell ref="C1258:F1258"/>
    <mergeCell ref="H1258:I1258"/>
    <mergeCell ref="C1259:F1259"/>
    <mergeCell ref="H1259:I1259"/>
    <mergeCell ref="C1260:F1260"/>
    <mergeCell ref="H1260:I1260"/>
    <mergeCell ref="C1249:J1250"/>
    <mergeCell ref="C1256:F1256"/>
    <mergeCell ref="H1256:I1256"/>
    <mergeCell ref="C1257:F1257"/>
    <mergeCell ref="H1257:I1257"/>
    <mergeCell ref="C1272:I1273"/>
    <mergeCell ref="C1274:I1275"/>
    <mergeCell ref="C1276:I1278"/>
    <mergeCell ref="C1279:I1279"/>
    <mergeCell ref="C1292:J1293"/>
    <mergeCell ref="C1268:F1268"/>
    <mergeCell ref="H1268:I1268"/>
    <mergeCell ref="C1269:F1269"/>
    <mergeCell ref="H1269:I1269"/>
    <mergeCell ref="C1270:F1270"/>
    <mergeCell ref="H1270:I1270"/>
    <mergeCell ref="C1264:F1264"/>
    <mergeCell ref="H1264:I1264"/>
    <mergeCell ref="C1265:F1265"/>
    <mergeCell ref="H1265:I1265"/>
    <mergeCell ref="C1266:F1267"/>
    <mergeCell ref="H1266:I1266"/>
    <mergeCell ref="C1280:K1282"/>
    <mergeCell ref="C1307:F1307"/>
    <mergeCell ref="H1307:I1307"/>
    <mergeCell ref="C1308:F1308"/>
    <mergeCell ref="H1308:I1308"/>
    <mergeCell ref="C1309:F1309"/>
    <mergeCell ref="H1309:I1309"/>
    <mergeCell ref="C1304:F1304"/>
    <mergeCell ref="H1304:I1304"/>
    <mergeCell ref="C1305:F1305"/>
    <mergeCell ref="H1305:I1305"/>
    <mergeCell ref="C1306:F1306"/>
    <mergeCell ref="H1306:I1306"/>
    <mergeCell ref="C1295:J1296"/>
    <mergeCell ref="C1302:F1302"/>
    <mergeCell ref="H1302:I1302"/>
    <mergeCell ref="C1303:F1303"/>
    <mergeCell ref="H1303:I1303"/>
    <mergeCell ref="C1318:I1319"/>
    <mergeCell ref="C1320:I1321"/>
    <mergeCell ref="C1322:I1324"/>
    <mergeCell ref="C1325:I1325"/>
    <mergeCell ref="C1338:J1339"/>
    <mergeCell ref="C1314:F1314"/>
    <mergeCell ref="H1314:I1314"/>
    <mergeCell ref="C1315:F1315"/>
    <mergeCell ref="H1315:I1315"/>
    <mergeCell ref="C1316:F1316"/>
    <mergeCell ref="H1316:I1316"/>
    <mergeCell ref="C1310:F1310"/>
    <mergeCell ref="H1310:I1310"/>
    <mergeCell ref="C1311:F1311"/>
    <mergeCell ref="H1311:I1311"/>
    <mergeCell ref="C1312:F1313"/>
    <mergeCell ref="H1312:I1312"/>
    <mergeCell ref="C1326:K1328"/>
    <mergeCell ref="C1353:F1353"/>
    <mergeCell ref="H1353:I1353"/>
    <mergeCell ref="C1354:F1354"/>
    <mergeCell ref="H1354:I1354"/>
    <mergeCell ref="C1355:F1355"/>
    <mergeCell ref="H1355:I1355"/>
    <mergeCell ref="C1350:F1350"/>
    <mergeCell ref="H1350:I1350"/>
    <mergeCell ref="C1351:F1351"/>
    <mergeCell ref="H1351:I1351"/>
    <mergeCell ref="C1352:F1352"/>
    <mergeCell ref="H1352:I1352"/>
    <mergeCell ref="C1341:J1342"/>
    <mergeCell ref="C1348:F1348"/>
    <mergeCell ref="H1348:I1348"/>
    <mergeCell ref="C1349:F1349"/>
    <mergeCell ref="H1349:I1349"/>
    <mergeCell ref="C1364:I1365"/>
    <mergeCell ref="C1366:I1367"/>
    <mergeCell ref="C1368:I1370"/>
    <mergeCell ref="C1371:I1371"/>
    <mergeCell ref="C1384:J1385"/>
    <mergeCell ref="C1360:F1360"/>
    <mergeCell ref="H1360:I1360"/>
    <mergeCell ref="C1361:F1361"/>
    <mergeCell ref="H1361:I1361"/>
    <mergeCell ref="C1362:F1362"/>
    <mergeCell ref="H1362:I1362"/>
    <mergeCell ref="C1356:F1356"/>
    <mergeCell ref="H1356:I1356"/>
    <mergeCell ref="C1357:F1357"/>
    <mergeCell ref="H1357:I1357"/>
    <mergeCell ref="C1358:F1359"/>
    <mergeCell ref="H1358:I1358"/>
    <mergeCell ref="C1372:K1374"/>
    <mergeCell ref="C1399:F1399"/>
    <mergeCell ref="H1399:I1399"/>
    <mergeCell ref="C1400:F1400"/>
    <mergeCell ref="H1400:I1400"/>
    <mergeCell ref="C1401:F1401"/>
    <mergeCell ref="H1401:I1401"/>
    <mergeCell ref="C1396:F1396"/>
    <mergeCell ref="H1396:I1396"/>
    <mergeCell ref="C1397:F1397"/>
    <mergeCell ref="H1397:I1397"/>
    <mergeCell ref="C1398:F1398"/>
    <mergeCell ref="H1398:I1398"/>
    <mergeCell ref="C1387:J1388"/>
    <mergeCell ref="C1394:F1394"/>
    <mergeCell ref="H1394:I1394"/>
    <mergeCell ref="C1395:F1395"/>
    <mergeCell ref="H1395:I1395"/>
    <mergeCell ref="C1410:I1411"/>
    <mergeCell ref="C1412:I1413"/>
    <mergeCell ref="C1414:I1416"/>
    <mergeCell ref="C1417:I1417"/>
    <mergeCell ref="C1430:J1431"/>
    <mergeCell ref="C1406:F1406"/>
    <mergeCell ref="H1406:I1406"/>
    <mergeCell ref="C1407:F1407"/>
    <mergeCell ref="H1407:I1407"/>
    <mergeCell ref="C1408:F1408"/>
    <mergeCell ref="H1408:I1408"/>
    <mergeCell ref="C1402:F1402"/>
    <mergeCell ref="H1402:I1402"/>
    <mergeCell ref="C1403:F1403"/>
    <mergeCell ref="H1403:I1403"/>
    <mergeCell ref="C1404:F1405"/>
    <mergeCell ref="H1404:I1404"/>
    <mergeCell ref="C1418:K1420"/>
    <mergeCell ref="C1445:F1445"/>
    <mergeCell ref="H1445:I1445"/>
    <mergeCell ref="C1446:F1446"/>
    <mergeCell ref="H1446:I1446"/>
    <mergeCell ref="C1447:F1447"/>
    <mergeCell ref="H1447:I1447"/>
    <mergeCell ref="C1442:F1442"/>
    <mergeCell ref="H1442:I1442"/>
    <mergeCell ref="C1443:F1443"/>
    <mergeCell ref="H1443:I1443"/>
    <mergeCell ref="C1444:F1444"/>
    <mergeCell ref="H1444:I1444"/>
    <mergeCell ref="C1433:J1434"/>
    <mergeCell ref="C1440:F1440"/>
    <mergeCell ref="H1440:I1440"/>
    <mergeCell ref="C1441:F1441"/>
    <mergeCell ref="H1441:I1441"/>
    <mergeCell ref="C1456:I1457"/>
    <mergeCell ref="C1458:I1459"/>
    <mergeCell ref="C1460:I1462"/>
    <mergeCell ref="C1463:I1463"/>
    <mergeCell ref="C1476:J1477"/>
    <mergeCell ref="C1452:F1452"/>
    <mergeCell ref="H1452:I1452"/>
    <mergeCell ref="C1453:F1453"/>
    <mergeCell ref="H1453:I1453"/>
    <mergeCell ref="C1454:F1454"/>
    <mergeCell ref="H1454:I1454"/>
    <mergeCell ref="C1448:F1448"/>
    <mergeCell ref="H1448:I1448"/>
    <mergeCell ref="C1449:F1449"/>
    <mergeCell ref="H1449:I1449"/>
    <mergeCell ref="C1450:F1451"/>
    <mergeCell ref="H1450:I1450"/>
    <mergeCell ref="C1464:K1466"/>
    <mergeCell ref="C1491:F1491"/>
    <mergeCell ref="H1491:I1491"/>
    <mergeCell ref="C1492:F1492"/>
    <mergeCell ref="H1492:I1492"/>
    <mergeCell ref="C1493:F1493"/>
    <mergeCell ref="H1493:I1493"/>
    <mergeCell ref="C1488:F1488"/>
    <mergeCell ref="H1488:I1488"/>
    <mergeCell ref="C1489:F1489"/>
    <mergeCell ref="H1489:I1489"/>
    <mergeCell ref="C1490:F1490"/>
    <mergeCell ref="H1490:I1490"/>
    <mergeCell ref="C1479:J1480"/>
    <mergeCell ref="C1486:F1486"/>
    <mergeCell ref="H1486:I1486"/>
    <mergeCell ref="C1487:F1487"/>
    <mergeCell ref="H1487:I1487"/>
    <mergeCell ref="C1502:I1503"/>
    <mergeCell ref="C1504:I1505"/>
    <mergeCell ref="C1506:I1508"/>
    <mergeCell ref="C1509:I1509"/>
    <mergeCell ref="C1522:J1523"/>
    <mergeCell ref="C1498:F1498"/>
    <mergeCell ref="H1498:I1498"/>
    <mergeCell ref="C1499:F1499"/>
    <mergeCell ref="H1499:I1499"/>
    <mergeCell ref="C1500:F1500"/>
    <mergeCell ref="H1500:I1500"/>
    <mergeCell ref="C1494:F1494"/>
    <mergeCell ref="H1494:I1494"/>
    <mergeCell ref="C1495:F1495"/>
    <mergeCell ref="H1495:I1495"/>
    <mergeCell ref="C1496:F1497"/>
    <mergeCell ref="H1496:I1496"/>
    <mergeCell ref="C1510:K1512"/>
    <mergeCell ref="C1537:F1537"/>
    <mergeCell ref="H1537:I1537"/>
    <mergeCell ref="C1538:F1538"/>
    <mergeCell ref="H1538:I1538"/>
    <mergeCell ref="C1539:F1539"/>
    <mergeCell ref="H1539:I1539"/>
    <mergeCell ref="C1534:F1534"/>
    <mergeCell ref="H1534:I1534"/>
    <mergeCell ref="C1535:F1535"/>
    <mergeCell ref="H1535:I1535"/>
    <mergeCell ref="C1536:F1536"/>
    <mergeCell ref="H1536:I1536"/>
    <mergeCell ref="C1525:J1526"/>
    <mergeCell ref="C1532:F1532"/>
    <mergeCell ref="H1532:I1532"/>
    <mergeCell ref="C1533:F1533"/>
    <mergeCell ref="H1533:I1533"/>
    <mergeCell ref="C1548:I1549"/>
    <mergeCell ref="C1550:I1551"/>
    <mergeCell ref="C1552:I1554"/>
    <mergeCell ref="C1555:I1555"/>
    <mergeCell ref="C1568:J1569"/>
    <mergeCell ref="C1544:F1544"/>
    <mergeCell ref="H1544:I1544"/>
    <mergeCell ref="C1545:F1545"/>
    <mergeCell ref="H1545:I1545"/>
    <mergeCell ref="C1546:F1546"/>
    <mergeCell ref="H1546:I1546"/>
    <mergeCell ref="C1540:F1540"/>
    <mergeCell ref="H1540:I1540"/>
    <mergeCell ref="C1541:F1541"/>
    <mergeCell ref="H1541:I1541"/>
    <mergeCell ref="C1542:F1543"/>
    <mergeCell ref="H1542:I1542"/>
    <mergeCell ref="C1556:K1558"/>
    <mergeCell ref="C1583:F1583"/>
    <mergeCell ref="H1583:I1583"/>
    <mergeCell ref="C1584:F1584"/>
    <mergeCell ref="H1584:I1584"/>
    <mergeCell ref="C1585:F1585"/>
    <mergeCell ref="H1585:I1585"/>
    <mergeCell ref="C1580:F1580"/>
    <mergeCell ref="H1580:I1580"/>
    <mergeCell ref="C1581:F1581"/>
    <mergeCell ref="H1581:I1581"/>
    <mergeCell ref="C1582:F1582"/>
    <mergeCell ref="H1582:I1582"/>
    <mergeCell ref="C1571:J1572"/>
    <mergeCell ref="C1578:F1578"/>
    <mergeCell ref="H1578:I1578"/>
    <mergeCell ref="C1579:F1579"/>
    <mergeCell ref="H1579:I1579"/>
    <mergeCell ref="C1594:I1595"/>
    <mergeCell ref="C1596:I1597"/>
    <mergeCell ref="C1598:I1600"/>
    <mergeCell ref="C1601:I1601"/>
    <mergeCell ref="C1614:J1615"/>
    <mergeCell ref="C1590:F1590"/>
    <mergeCell ref="H1590:I1590"/>
    <mergeCell ref="C1591:F1591"/>
    <mergeCell ref="H1591:I1591"/>
    <mergeCell ref="C1592:F1592"/>
    <mergeCell ref="H1592:I1592"/>
    <mergeCell ref="C1586:F1586"/>
    <mergeCell ref="H1586:I1586"/>
    <mergeCell ref="C1587:F1587"/>
    <mergeCell ref="H1587:I1587"/>
    <mergeCell ref="C1588:F1589"/>
    <mergeCell ref="H1588:I1588"/>
    <mergeCell ref="C1602:K1604"/>
    <mergeCell ref="C1629:F1629"/>
    <mergeCell ref="H1629:I1629"/>
    <mergeCell ref="C1630:F1630"/>
    <mergeCell ref="H1630:I1630"/>
    <mergeCell ref="C1631:F1631"/>
    <mergeCell ref="H1631:I1631"/>
    <mergeCell ref="C1626:F1626"/>
    <mergeCell ref="H1626:I1626"/>
    <mergeCell ref="C1627:F1627"/>
    <mergeCell ref="H1627:I1627"/>
    <mergeCell ref="C1628:F1628"/>
    <mergeCell ref="H1628:I1628"/>
    <mergeCell ref="C1617:J1618"/>
    <mergeCell ref="C1624:F1624"/>
    <mergeCell ref="H1624:I1624"/>
    <mergeCell ref="C1625:F1625"/>
    <mergeCell ref="H1625:I1625"/>
    <mergeCell ref="C1640:I1641"/>
    <mergeCell ref="C1642:I1643"/>
    <mergeCell ref="C1644:I1646"/>
    <mergeCell ref="C1647:I1647"/>
    <mergeCell ref="C1660:J1661"/>
    <mergeCell ref="C1636:F1636"/>
    <mergeCell ref="H1636:I1636"/>
    <mergeCell ref="C1637:F1637"/>
    <mergeCell ref="H1637:I1637"/>
    <mergeCell ref="C1638:F1638"/>
    <mergeCell ref="H1638:I1638"/>
    <mergeCell ref="C1632:F1632"/>
    <mergeCell ref="H1632:I1632"/>
    <mergeCell ref="C1633:F1633"/>
    <mergeCell ref="H1633:I1633"/>
    <mergeCell ref="C1634:F1635"/>
    <mergeCell ref="H1634:I1634"/>
    <mergeCell ref="C1648:K1650"/>
    <mergeCell ref="C1675:F1675"/>
    <mergeCell ref="H1675:I1675"/>
    <mergeCell ref="C1676:F1676"/>
    <mergeCell ref="H1676:I1676"/>
    <mergeCell ref="C1677:F1677"/>
    <mergeCell ref="H1677:I1677"/>
    <mergeCell ref="C1672:F1672"/>
    <mergeCell ref="H1672:I1672"/>
    <mergeCell ref="C1673:F1673"/>
    <mergeCell ref="H1673:I1673"/>
    <mergeCell ref="C1674:F1674"/>
    <mergeCell ref="H1674:I1674"/>
    <mergeCell ref="C1663:J1664"/>
    <mergeCell ref="C1670:F1670"/>
    <mergeCell ref="H1670:I1670"/>
    <mergeCell ref="C1671:F1671"/>
    <mergeCell ref="H1671:I1671"/>
    <mergeCell ref="C1686:I1687"/>
    <mergeCell ref="C1688:I1689"/>
    <mergeCell ref="C1690:I1692"/>
    <mergeCell ref="C1693:I1693"/>
    <mergeCell ref="C1706:J1707"/>
    <mergeCell ref="C1682:F1682"/>
    <mergeCell ref="H1682:I1682"/>
    <mergeCell ref="C1683:F1683"/>
    <mergeCell ref="H1683:I1683"/>
    <mergeCell ref="C1684:F1684"/>
    <mergeCell ref="H1684:I1684"/>
    <mergeCell ref="C1678:F1678"/>
    <mergeCell ref="H1678:I1678"/>
    <mergeCell ref="C1679:F1679"/>
    <mergeCell ref="H1679:I1679"/>
    <mergeCell ref="C1680:F1681"/>
    <mergeCell ref="H1680:I1680"/>
    <mergeCell ref="C1694:K1696"/>
    <mergeCell ref="C1721:F1721"/>
    <mergeCell ref="H1721:I1721"/>
    <mergeCell ref="C1722:F1722"/>
    <mergeCell ref="H1722:I1722"/>
    <mergeCell ref="C1723:F1723"/>
    <mergeCell ref="H1723:I1723"/>
    <mergeCell ref="C1718:F1718"/>
    <mergeCell ref="H1718:I1718"/>
    <mergeCell ref="C1719:F1719"/>
    <mergeCell ref="H1719:I1719"/>
    <mergeCell ref="C1720:F1720"/>
    <mergeCell ref="H1720:I1720"/>
    <mergeCell ref="C1709:J1710"/>
    <mergeCell ref="C1716:F1716"/>
    <mergeCell ref="H1716:I1716"/>
    <mergeCell ref="C1717:F1717"/>
    <mergeCell ref="H1717:I1717"/>
    <mergeCell ref="C1732:I1733"/>
    <mergeCell ref="C1734:I1735"/>
    <mergeCell ref="C1736:I1738"/>
    <mergeCell ref="C1739:I1739"/>
    <mergeCell ref="C1752:J1753"/>
    <mergeCell ref="C1728:F1728"/>
    <mergeCell ref="H1728:I1728"/>
    <mergeCell ref="C1729:F1729"/>
    <mergeCell ref="H1729:I1729"/>
    <mergeCell ref="C1730:F1730"/>
    <mergeCell ref="H1730:I1730"/>
    <mergeCell ref="C1724:F1724"/>
    <mergeCell ref="H1724:I1724"/>
    <mergeCell ref="C1725:F1725"/>
    <mergeCell ref="H1725:I1725"/>
    <mergeCell ref="C1726:F1727"/>
    <mergeCell ref="H1726:I1726"/>
    <mergeCell ref="C1740:K1742"/>
    <mergeCell ref="C1767:F1767"/>
    <mergeCell ref="H1767:I1767"/>
    <mergeCell ref="C1768:F1768"/>
    <mergeCell ref="H1768:I1768"/>
    <mergeCell ref="C1769:F1769"/>
    <mergeCell ref="H1769:I1769"/>
    <mergeCell ref="C1764:F1764"/>
    <mergeCell ref="H1764:I1764"/>
    <mergeCell ref="C1765:F1765"/>
    <mergeCell ref="H1765:I1765"/>
    <mergeCell ref="C1766:F1766"/>
    <mergeCell ref="H1766:I1766"/>
    <mergeCell ref="C1755:J1756"/>
    <mergeCell ref="C1762:F1762"/>
    <mergeCell ref="H1762:I1762"/>
    <mergeCell ref="C1763:F1763"/>
    <mergeCell ref="H1763:I1763"/>
    <mergeCell ref="C1778:I1779"/>
    <mergeCell ref="C1780:I1781"/>
    <mergeCell ref="C1782:I1784"/>
    <mergeCell ref="C1785:I1785"/>
    <mergeCell ref="C1798:J1799"/>
    <mergeCell ref="C1774:F1774"/>
    <mergeCell ref="H1774:I1774"/>
    <mergeCell ref="C1775:F1775"/>
    <mergeCell ref="H1775:I1775"/>
    <mergeCell ref="C1776:F1776"/>
    <mergeCell ref="H1776:I1776"/>
    <mergeCell ref="C1770:F1770"/>
    <mergeCell ref="H1770:I1770"/>
    <mergeCell ref="C1771:F1771"/>
    <mergeCell ref="H1771:I1771"/>
    <mergeCell ref="C1772:F1773"/>
    <mergeCell ref="H1772:I1772"/>
    <mergeCell ref="C1786:K1788"/>
    <mergeCell ref="C1813:F1813"/>
    <mergeCell ref="H1813:I1813"/>
    <mergeCell ref="C1814:F1814"/>
    <mergeCell ref="H1814:I1814"/>
    <mergeCell ref="C1815:F1815"/>
    <mergeCell ref="H1815:I1815"/>
    <mergeCell ref="C1810:F1810"/>
    <mergeCell ref="H1810:I1810"/>
    <mergeCell ref="C1811:F1811"/>
    <mergeCell ref="H1811:I1811"/>
    <mergeCell ref="C1812:F1812"/>
    <mergeCell ref="H1812:I1812"/>
    <mergeCell ref="C1801:J1802"/>
    <mergeCell ref="C1808:F1808"/>
    <mergeCell ref="H1808:I1808"/>
    <mergeCell ref="C1809:F1809"/>
    <mergeCell ref="H1809:I1809"/>
    <mergeCell ref="C1824:I1825"/>
    <mergeCell ref="C1826:I1827"/>
    <mergeCell ref="C1828:I1830"/>
    <mergeCell ref="C1831:I1831"/>
    <mergeCell ref="C1844:J1845"/>
    <mergeCell ref="C1820:F1820"/>
    <mergeCell ref="H1820:I1820"/>
    <mergeCell ref="C1821:F1821"/>
    <mergeCell ref="H1821:I1821"/>
    <mergeCell ref="C1822:F1822"/>
    <mergeCell ref="H1822:I1822"/>
    <mergeCell ref="C1816:F1816"/>
    <mergeCell ref="H1816:I1816"/>
    <mergeCell ref="C1817:F1817"/>
    <mergeCell ref="H1817:I1817"/>
    <mergeCell ref="C1818:F1819"/>
    <mergeCell ref="H1818:I1818"/>
    <mergeCell ref="C1832:K1834"/>
    <mergeCell ref="C1859:F1859"/>
    <mergeCell ref="H1859:I1859"/>
    <mergeCell ref="C1860:F1860"/>
    <mergeCell ref="H1860:I1860"/>
    <mergeCell ref="C1861:F1861"/>
    <mergeCell ref="H1861:I1861"/>
    <mergeCell ref="C1856:F1856"/>
    <mergeCell ref="H1856:I1856"/>
    <mergeCell ref="C1857:F1857"/>
    <mergeCell ref="H1857:I1857"/>
    <mergeCell ref="C1858:F1858"/>
    <mergeCell ref="H1858:I1858"/>
    <mergeCell ref="C1847:J1848"/>
    <mergeCell ref="C1854:F1854"/>
    <mergeCell ref="H1854:I1854"/>
    <mergeCell ref="C1855:F1855"/>
    <mergeCell ref="H1855:I1855"/>
    <mergeCell ref="C1870:I1871"/>
    <mergeCell ref="C1872:I1873"/>
    <mergeCell ref="C1874:I1876"/>
    <mergeCell ref="C1877:I1877"/>
    <mergeCell ref="C1890:J1891"/>
    <mergeCell ref="C1866:F1866"/>
    <mergeCell ref="H1866:I1866"/>
    <mergeCell ref="C1867:F1867"/>
    <mergeCell ref="H1867:I1867"/>
    <mergeCell ref="C1868:F1868"/>
    <mergeCell ref="H1868:I1868"/>
    <mergeCell ref="C1862:F1862"/>
    <mergeCell ref="H1862:I1862"/>
    <mergeCell ref="C1863:F1863"/>
    <mergeCell ref="H1863:I1863"/>
    <mergeCell ref="C1864:F1865"/>
    <mergeCell ref="H1864:I1864"/>
    <mergeCell ref="C1878:K1880"/>
    <mergeCell ref="C1905:F1905"/>
    <mergeCell ref="H1905:I1905"/>
    <mergeCell ref="C1906:F1906"/>
    <mergeCell ref="H1906:I1906"/>
    <mergeCell ref="C1907:F1907"/>
    <mergeCell ref="H1907:I1907"/>
    <mergeCell ref="C1902:F1902"/>
    <mergeCell ref="H1902:I1902"/>
    <mergeCell ref="C1903:F1903"/>
    <mergeCell ref="H1903:I1903"/>
    <mergeCell ref="C1904:F1904"/>
    <mergeCell ref="H1904:I1904"/>
    <mergeCell ref="C1893:J1894"/>
    <mergeCell ref="C1900:F1900"/>
    <mergeCell ref="H1900:I1900"/>
    <mergeCell ref="C1901:F1901"/>
    <mergeCell ref="H1901:I1901"/>
    <mergeCell ref="C1916:I1917"/>
    <mergeCell ref="C1918:I1919"/>
    <mergeCell ref="C1920:I1922"/>
    <mergeCell ref="C1923:I1923"/>
    <mergeCell ref="C1936:J1937"/>
    <mergeCell ref="C1912:F1912"/>
    <mergeCell ref="H1912:I1912"/>
    <mergeCell ref="C1913:F1913"/>
    <mergeCell ref="H1913:I1913"/>
    <mergeCell ref="C1914:F1914"/>
    <mergeCell ref="H1914:I1914"/>
    <mergeCell ref="C1908:F1908"/>
    <mergeCell ref="H1908:I1908"/>
    <mergeCell ref="C1909:F1909"/>
    <mergeCell ref="H1909:I1909"/>
    <mergeCell ref="C1910:F1911"/>
    <mergeCell ref="H1910:I1910"/>
    <mergeCell ref="C1924:K1926"/>
    <mergeCell ref="C1951:F1951"/>
    <mergeCell ref="H1951:I1951"/>
    <mergeCell ref="C1952:F1952"/>
    <mergeCell ref="H1952:I1952"/>
    <mergeCell ref="C1953:F1953"/>
    <mergeCell ref="H1953:I1953"/>
    <mergeCell ref="C1948:F1948"/>
    <mergeCell ref="H1948:I1948"/>
    <mergeCell ref="C1949:F1949"/>
    <mergeCell ref="H1949:I1949"/>
    <mergeCell ref="C1950:F1950"/>
    <mergeCell ref="H1950:I1950"/>
    <mergeCell ref="C1939:J1940"/>
    <mergeCell ref="C1946:F1946"/>
    <mergeCell ref="H1946:I1946"/>
    <mergeCell ref="C1947:F1947"/>
    <mergeCell ref="H1947:I1947"/>
    <mergeCell ref="C1962:I1963"/>
    <mergeCell ref="C1964:I1965"/>
    <mergeCell ref="C1966:I1968"/>
    <mergeCell ref="C1969:I1969"/>
    <mergeCell ref="C1982:J1983"/>
    <mergeCell ref="C1958:F1958"/>
    <mergeCell ref="H1958:I1958"/>
    <mergeCell ref="C1959:F1959"/>
    <mergeCell ref="H1959:I1959"/>
    <mergeCell ref="C1960:F1960"/>
    <mergeCell ref="H1960:I1960"/>
    <mergeCell ref="C1954:F1954"/>
    <mergeCell ref="H1954:I1954"/>
    <mergeCell ref="C1955:F1955"/>
    <mergeCell ref="H1955:I1955"/>
    <mergeCell ref="C1956:F1957"/>
    <mergeCell ref="H1956:I1956"/>
    <mergeCell ref="C1970:K1972"/>
    <mergeCell ref="C1997:F1997"/>
    <mergeCell ref="H1997:I1997"/>
    <mergeCell ref="C1998:F1998"/>
    <mergeCell ref="H1998:I1998"/>
    <mergeCell ref="C1999:F1999"/>
    <mergeCell ref="H1999:I1999"/>
    <mergeCell ref="C1994:F1994"/>
    <mergeCell ref="H1994:I1994"/>
    <mergeCell ref="C1995:F1995"/>
    <mergeCell ref="H1995:I1995"/>
    <mergeCell ref="C1996:F1996"/>
    <mergeCell ref="H1996:I1996"/>
    <mergeCell ref="C1985:J1986"/>
    <mergeCell ref="C1992:F1992"/>
    <mergeCell ref="H1992:I1992"/>
    <mergeCell ref="C1993:F1993"/>
    <mergeCell ref="H1993:I1993"/>
    <mergeCell ref="C2008:I2009"/>
    <mergeCell ref="C2010:I2011"/>
    <mergeCell ref="C2012:I2014"/>
    <mergeCell ref="C2015:I2015"/>
    <mergeCell ref="C2028:J2029"/>
    <mergeCell ref="C2004:F2004"/>
    <mergeCell ref="H2004:I2004"/>
    <mergeCell ref="C2005:F2005"/>
    <mergeCell ref="H2005:I2005"/>
    <mergeCell ref="C2006:F2006"/>
    <mergeCell ref="H2006:I2006"/>
    <mergeCell ref="C2000:F2000"/>
    <mergeCell ref="H2000:I2000"/>
    <mergeCell ref="C2001:F2001"/>
    <mergeCell ref="H2001:I2001"/>
    <mergeCell ref="C2002:F2003"/>
    <mergeCell ref="H2002:I2002"/>
    <mergeCell ref="C2016:K2018"/>
    <mergeCell ref="C2043:F2043"/>
    <mergeCell ref="H2043:I2043"/>
    <mergeCell ref="C2044:F2044"/>
    <mergeCell ref="H2044:I2044"/>
    <mergeCell ref="C2045:F2045"/>
    <mergeCell ref="H2045:I2045"/>
    <mergeCell ref="C2040:F2040"/>
    <mergeCell ref="H2040:I2040"/>
    <mergeCell ref="C2041:F2041"/>
    <mergeCell ref="H2041:I2041"/>
    <mergeCell ref="C2042:F2042"/>
    <mergeCell ref="H2042:I2042"/>
    <mergeCell ref="C2031:J2032"/>
    <mergeCell ref="C2038:F2038"/>
    <mergeCell ref="H2038:I2038"/>
    <mergeCell ref="C2039:F2039"/>
    <mergeCell ref="H2039:I2039"/>
    <mergeCell ref="C2054:I2055"/>
    <mergeCell ref="C2056:I2057"/>
    <mergeCell ref="C2058:I2060"/>
    <mergeCell ref="C2061:I2061"/>
    <mergeCell ref="C2074:J2075"/>
    <mergeCell ref="C2050:F2050"/>
    <mergeCell ref="H2050:I2050"/>
    <mergeCell ref="C2051:F2051"/>
    <mergeCell ref="H2051:I2051"/>
    <mergeCell ref="C2052:F2052"/>
    <mergeCell ref="H2052:I2052"/>
    <mergeCell ref="C2046:F2046"/>
    <mergeCell ref="H2046:I2046"/>
    <mergeCell ref="C2047:F2047"/>
    <mergeCell ref="H2047:I2047"/>
    <mergeCell ref="C2048:F2049"/>
    <mergeCell ref="H2048:I2048"/>
    <mergeCell ref="C2062:K2064"/>
    <mergeCell ref="C2089:F2089"/>
    <mergeCell ref="H2089:I2089"/>
    <mergeCell ref="C2090:F2090"/>
    <mergeCell ref="H2090:I2090"/>
    <mergeCell ref="C2091:F2091"/>
    <mergeCell ref="H2091:I2091"/>
    <mergeCell ref="C2086:F2086"/>
    <mergeCell ref="H2086:I2086"/>
    <mergeCell ref="C2087:F2087"/>
    <mergeCell ref="H2087:I2087"/>
    <mergeCell ref="C2088:F2088"/>
    <mergeCell ref="H2088:I2088"/>
    <mergeCell ref="C2077:J2078"/>
    <mergeCell ref="C2084:F2084"/>
    <mergeCell ref="H2084:I2084"/>
    <mergeCell ref="C2085:F2085"/>
    <mergeCell ref="H2085:I2085"/>
    <mergeCell ref="C2100:I2101"/>
    <mergeCell ref="C2102:I2103"/>
    <mergeCell ref="C2104:I2106"/>
    <mergeCell ref="C2107:I2107"/>
    <mergeCell ref="C2120:J2121"/>
    <mergeCell ref="C2096:F2096"/>
    <mergeCell ref="H2096:I2096"/>
    <mergeCell ref="C2097:F2097"/>
    <mergeCell ref="H2097:I2097"/>
    <mergeCell ref="C2098:F2098"/>
    <mergeCell ref="H2098:I2098"/>
    <mergeCell ref="C2092:F2092"/>
    <mergeCell ref="H2092:I2092"/>
    <mergeCell ref="C2093:F2093"/>
    <mergeCell ref="H2093:I2093"/>
    <mergeCell ref="C2094:F2095"/>
    <mergeCell ref="H2094:I2094"/>
    <mergeCell ref="C2108:K2110"/>
    <mergeCell ref="C2135:F2135"/>
    <mergeCell ref="H2135:I2135"/>
    <mergeCell ref="C2136:F2136"/>
    <mergeCell ref="H2136:I2136"/>
    <mergeCell ref="C2137:F2137"/>
    <mergeCell ref="H2137:I2137"/>
    <mergeCell ref="C2132:F2132"/>
    <mergeCell ref="H2132:I2132"/>
    <mergeCell ref="C2133:F2133"/>
    <mergeCell ref="H2133:I2133"/>
    <mergeCell ref="C2134:F2134"/>
    <mergeCell ref="H2134:I2134"/>
    <mergeCell ref="C2123:J2124"/>
    <mergeCell ref="C2130:F2130"/>
    <mergeCell ref="H2130:I2130"/>
    <mergeCell ref="C2131:F2131"/>
    <mergeCell ref="H2131:I2131"/>
    <mergeCell ref="C2146:I2147"/>
    <mergeCell ref="C2148:I2149"/>
    <mergeCell ref="C2150:I2152"/>
    <mergeCell ref="C2153:I2153"/>
    <mergeCell ref="C2142:F2142"/>
    <mergeCell ref="H2142:I2142"/>
    <mergeCell ref="C2143:F2143"/>
    <mergeCell ref="H2143:I2143"/>
    <mergeCell ref="C2144:F2144"/>
    <mergeCell ref="H2144:I2144"/>
    <mergeCell ref="C2138:F2138"/>
    <mergeCell ref="H2138:I2138"/>
    <mergeCell ref="C2139:F2139"/>
    <mergeCell ref="H2139:I2139"/>
    <mergeCell ref="C2140:F2141"/>
    <mergeCell ref="H2140:I2140"/>
    <mergeCell ref="C2154:K2156"/>
  </mergeCells>
  <pageMargins left="0.55118110236220474" right="0.55118110236220474" top="1.4566929133858268" bottom="1.0629921259842521" header="0.31496062992125984" footer="0.31496062992125984"/>
  <pageSetup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zoomScaleNormal="100" workbookViewId="0">
      <selection activeCell="J1" sqref="J1"/>
    </sheetView>
  </sheetViews>
  <sheetFormatPr baseColWidth="10" defaultRowHeight="15" x14ac:dyDescent="0.25"/>
  <cols>
    <col min="1" max="1" width="6.140625" style="99" bestFit="1" customWidth="1"/>
    <col min="2" max="2" width="4.42578125" style="99" bestFit="1" customWidth="1"/>
    <col min="3" max="3" width="9.42578125" style="99" bestFit="1" customWidth="1"/>
    <col min="4" max="7" width="10.28515625" style="99" customWidth="1"/>
    <col min="8" max="8" width="41" style="99" customWidth="1"/>
    <col min="9" max="9" width="28.7109375" style="99" customWidth="1"/>
    <col min="10" max="16384" width="11.42578125" style="99"/>
  </cols>
  <sheetData>
    <row r="1" spans="2:9" customFormat="1" ht="15.75" x14ac:dyDescent="0.2">
      <c r="B1" s="277" t="s">
        <v>493</v>
      </c>
      <c r="C1" s="278"/>
      <c r="D1" s="278"/>
      <c r="E1" s="278"/>
      <c r="F1" s="278"/>
      <c r="G1" s="278"/>
      <c r="H1" s="278"/>
      <c r="I1" s="278"/>
    </row>
    <row r="2" spans="2:9" customFormat="1" ht="15" customHeight="1" x14ac:dyDescent="0.2">
      <c r="B2" s="279" t="s">
        <v>634</v>
      </c>
      <c r="C2" s="280"/>
      <c r="D2" s="280"/>
      <c r="E2" s="280"/>
      <c r="F2" s="280"/>
      <c r="G2" s="280"/>
      <c r="H2" s="280"/>
      <c r="I2" s="280"/>
    </row>
    <row r="3" spans="2:9" s="161" customFormat="1" ht="19.5" customHeight="1" x14ac:dyDescent="0.25">
      <c r="B3" s="281" t="s">
        <v>645</v>
      </c>
      <c r="C3" s="282"/>
      <c r="D3" s="282"/>
      <c r="E3" s="282"/>
      <c r="F3" s="282"/>
      <c r="G3" s="282"/>
      <c r="H3" s="282"/>
      <c r="I3" s="282"/>
    </row>
    <row r="4" spans="2:9" ht="48" x14ac:dyDescent="0.25">
      <c r="B4" s="101"/>
      <c r="C4" s="101" t="s">
        <v>101</v>
      </c>
      <c r="D4" s="102" t="s">
        <v>494</v>
      </c>
      <c r="E4" s="102" t="s">
        <v>495</v>
      </c>
      <c r="F4" s="102" t="s">
        <v>496</v>
      </c>
      <c r="G4" s="102" t="s">
        <v>497</v>
      </c>
      <c r="H4" s="103" t="s">
        <v>102</v>
      </c>
      <c r="I4" s="104" t="s">
        <v>498</v>
      </c>
    </row>
    <row r="5" spans="2:9" ht="24" x14ac:dyDescent="0.25">
      <c r="B5" s="191">
        <v>1</v>
      </c>
      <c r="C5" s="183" t="s">
        <v>511</v>
      </c>
      <c r="D5" s="184">
        <v>8</v>
      </c>
      <c r="E5" s="184">
        <v>15</v>
      </c>
      <c r="F5" s="184">
        <v>20</v>
      </c>
      <c r="G5" s="184">
        <v>25</v>
      </c>
      <c r="H5" s="185" t="s">
        <v>517</v>
      </c>
      <c r="I5" s="193" t="s">
        <v>503</v>
      </c>
    </row>
    <row r="6" spans="2:9" ht="24" x14ac:dyDescent="0.25">
      <c r="B6" s="191">
        <v>2</v>
      </c>
      <c r="C6" s="183" t="s">
        <v>506</v>
      </c>
      <c r="D6" s="184">
        <v>3</v>
      </c>
      <c r="E6" s="184">
        <v>5</v>
      </c>
      <c r="F6" s="184">
        <v>7</v>
      </c>
      <c r="G6" s="184">
        <v>10</v>
      </c>
      <c r="H6" s="185" t="s">
        <v>507</v>
      </c>
      <c r="I6" s="193" t="s">
        <v>503</v>
      </c>
    </row>
    <row r="7" spans="2:9" x14ac:dyDescent="0.25">
      <c r="B7" s="191">
        <v>3</v>
      </c>
      <c r="C7" s="183" t="s">
        <v>511</v>
      </c>
      <c r="D7" s="184">
        <v>15</v>
      </c>
      <c r="E7" s="184">
        <v>25</v>
      </c>
      <c r="F7" s="184">
        <v>30</v>
      </c>
      <c r="G7" s="184">
        <v>40</v>
      </c>
      <c r="H7" s="185" t="s">
        <v>512</v>
      </c>
      <c r="I7" s="193" t="s">
        <v>503</v>
      </c>
    </row>
    <row r="8" spans="2:9" x14ac:dyDescent="0.25">
      <c r="B8" s="191">
        <v>4</v>
      </c>
      <c r="C8" s="183" t="s">
        <v>506</v>
      </c>
      <c r="D8" s="184">
        <v>3</v>
      </c>
      <c r="E8" s="184">
        <v>5</v>
      </c>
      <c r="F8" s="184">
        <v>7</v>
      </c>
      <c r="G8" s="184">
        <v>10</v>
      </c>
      <c r="H8" s="185" t="s">
        <v>103</v>
      </c>
      <c r="I8" s="193" t="s">
        <v>503</v>
      </c>
    </row>
    <row r="9" spans="2:9" x14ac:dyDescent="0.25">
      <c r="B9" s="191">
        <v>5</v>
      </c>
      <c r="C9" s="183" t="s">
        <v>511</v>
      </c>
      <c r="D9" s="186">
        <v>8</v>
      </c>
      <c r="E9" s="186">
        <v>10</v>
      </c>
      <c r="F9" s="186">
        <v>15</v>
      </c>
      <c r="G9" s="186">
        <v>20</v>
      </c>
      <c r="H9" s="185" t="s">
        <v>532</v>
      </c>
      <c r="I9" s="193" t="s">
        <v>503</v>
      </c>
    </row>
    <row r="10" spans="2:9" x14ac:dyDescent="0.25">
      <c r="B10" s="191">
        <v>6</v>
      </c>
      <c r="C10" s="183" t="s">
        <v>520</v>
      </c>
      <c r="D10" s="184">
        <v>2</v>
      </c>
      <c r="E10" s="184">
        <v>2</v>
      </c>
      <c r="F10" s="184">
        <v>3</v>
      </c>
      <c r="G10" s="184">
        <v>4</v>
      </c>
      <c r="H10" s="185" t="s">
        <v>521</v>
      </c>
      <c r="I10" s="193" t="s">
        <v>503</v>
      </c>
    </row>
    <row r="11" spans="2:9" x14ac:dyDescent="0.25">
      <c r="B11" s="191">
        <v>7</v>
      </c>
      <c r="C11" s="183" t="s">
        <v>511</v>
      </c>
      <c r="D11" s="184">
        <v>5</v>
      </c>
      <c r="E11" s="184">
        <v>6</v>
      </c>
      <c r="F11" s="184">
        <v>8</v>
      </c>
      <c r="G11" s="184">
        <v>10</v>
      </c>
      <c r="H11" s="185" t="s">
        <v>516</v>
      </c>
      <c r="I11" s="193" t="s">
        <v>503</v>
      </c>
    </row>
    <row r="12" spans="2:9" ht="24" x14ac:dyDescent="0.25">
      <c r="B12" s="191">
        <v>8</v>
      </c>
      <c r="C12" s="183" t="s">
        <v>511</v>
      </c>
      <c r="D12" s="184" t="s">
        <v>153</v>
      </c>
      <c r="E12" s="184" t="s">
        <v>153</v>
      </c>
      <c r="F12" s="184" t="s">
        <v>153</v>
      </c>
      <c r="G12" s="184" t="s">
        <v>153</v>
      </c>
      <c r="H12" s="185" t="s">
        <v>514</v>
      </c>
      <c r="I12" s="193" t="s">
        <v>503</v>
      </c>
    </row>
    <row r="13" spans="2:9" x14ac:dyDescent="0.25">
      <c r="B13" s="191">
        <v>9</v>
      </c>
      <c r="C13" s="183" t="s">
        <v>511</v>
      </c>
      <c r="D13" s="184">
        <v>10</v>
      </c>
      <c r="E13" s="184">
        <v>20</v>
      </c>
      <c r="F13" s="184">
        <v>25</v>
      </c>
      <c r="G13" s="184">
        <v>30</v>
      </c>
      <c r="H13" s="185" t="s">
        <v>518</v>
      </c>
      <c r="I13" s="193" t="s">
        <v>503</v>
      </c>
    </row>
    <row r="14" spans="2:9" x14ac:dyDescent="0.25">
      <c r="B14" s="191">
        <v>10</v>
      </c>
      <c r="C14" s="183" t="s">
        <v>511</v>
      </c>
      <c r="D14" s="184">
        <v>2</v>
      </c>
      <c r="E14" s="184">
        <v>4</v>
      </c>
      <c r="F14" s="184">
        <v>5</v>
      </c>
      <c r="G14" s="184">
        <v>6</v>
      </c>
      <c r="H14" s="185" t="s">
        <v>519</v>
      </c>
      <c r="I14" s="193" t="s">
        <v>503</v>
      </c>
    </row>
    <row r="15" spans="2:9" ht="24" x14ac:dyDescent="0.25">
      <c r="B15" s="191">
        <v>11</v>
      </c>
      <c r="C15" s="183" t="s">
        <v>499</v>
      </c>
      <c r="D15" s="184">
        <v>3</v>
      </c>
      <c r="E15" s="184">
        <v>4</v>
      </c>
      <c r="F15" s="184">
        <v>5</v>
      </c>
      <c r="G15" s="184">
        <v>6</v>
      </c>
      <c r="H15" s="187" t="s">
        <v>502</v>
      </c>
      <c r="I15" s="193" t="s">
        <v>503</v>
      </c>
    </row>
    <row r="16" spans="2:9" ht="36" x14ac:dyDescent="0.25">
      <c r="B16" s="191">
        <v>12</v>
      </c>
      <c r="C16" s="183" t="s">
        <v>258</v>
      </c>
      <c r="D16" s="184">
        <v>20</v>
      </c>
      <c r="E16" s="184">
        <v>25</v>
      </c>
      <c r="F16" s="184">
        <v>30</v>
      </c>
      <c r="G16" s="184">
        <v>35</v>
      </c>
      <c r="H16" s="187" t="s">
        <v>530</v>
      </c>
      <c r="I16" s="193" t="s">
        <v>503</v>
      </c>
    </row>
    <row r="17" spans="2:9" x14ac:dyDescent="0.25">
      <c r="B17" s="191">
        <v>13</v>
      </c>
      <c r="C17" s="183" t="s">
        <v>258</v>
      </c>
      <c r="D17" s="184" t="s">
        <v>153</v>
      </c>
      <c r="E17" s="184" t="s">
        <v>153</v>
      </c>
      <c r="F17" s="184" t="s">
        <v>153</v>
      </c>
      <c r="G17" s="184" t="s">
        <v>153</v>
      </c>
      <c r="H17" s="187" t="s">
        <v>531</v>
      </c>
      <c r="I17" s="193" t="s">
        <v>503</v>
      </c>
    </row>
    <row r="18" spans="2:9" ht="24" x14ac:dyDescent="0.25">
      <c r="B18" s="191">
        <v>14</v>
      </c>
      <c r="C18" s="183" t="s">
        <v>499</v>
      </c>
      <c r="D18" s="184">
        <v>2</v>
      </c>
      <c r="E18" s="184">
        <v>3</v>
      </c>
      <c r="F18" s="184">
        <v>4</v>
      </c>
      <c r="G18" s="184">
        <v>4</v>
      </c>
      <c r="H18" s="185" t="s">
        <v>500</v>
      </c>
      <c r="I18" s="192" t="s">
        <v>501</v>
      </c>
    </row>
    <row r="19" spans="2:9" x14ac:dyDescent="0.25">
      <c r="B19" s="191">
        <v>15</v>
      </c>
      <c r="C19" s="183" t="s">
        <v>258</v>
      </c>
      <c r="D19" s="186" t="s">
        <v>153</v>
      </c>
      <c r="E19" s="186" t="s">
        <v>153</v>
      </c>
      <c r="F19" s="186" t="s">
        <v>153</v>
      </c>
      <c r="G19" s="186" t="s">
        <v>153</v>
      </c>
      <c r="H19" s="187" t="s">
        <v>528</v>
      </c>
      <c r="I19" s="193" t="s">
        <v>503</v>
      </c>
    </row>
    <row r="20" spans="2:9" x14ac:dyDescent="0.25">
      <c r="B20" s="191">
        <v>16</v>
      </c>
      <c r="C20" s="183" t="s">
        <v>258</v>
      </c>
      <c r="D20" s="184">
        <v>2</v>
      </c>
      <c r="E20" s="184">
        <v>3</v>
      </c>
      <c r="F20" s="184">
        <v>3</v>
      </c>
      <c r="G20" s="184">
        <v>3</v>
      </c>
      <c r="H20" s="187" t="s">
        <v>529</v>
      </c>
      <c r="I20" s="193" t="s">
        <v>503</v>
      </c>
    </row>
    <row r="21" spans="2:9" x14ac:dyDescent="0.25">
      <c r="B21" s="191">
        <v>17</v>
      </c>
      <c r="C21" s="188" t="s">
        <v>535</v>
      </c>
      <c r="D21" s="189">
        <v>12</v>
      </c>
      <c r="E21" s="189">
        <v>15</v>
      </c>
      <c r="F21" s="189">
        <v>17</v>
      </c>
      <c r="G21" s="189">
        <v>20</v>
      </c>
      <c r="H21" s="190" t="s">
        <v>536</v>
      </c>
      <c r="I21" s="192" t="s">
        <v>505</v>
      </c>
    </row>
    <row r="22" spans="2:9" ht="24" x14ac:dyDescent="0.25">
      <c r="B22" s="191">
        <v>18</v>
      </c>
      <c r="C22" s="183" t="s">
        <v>258</v>
      </c>
      <c r="D22" s="184">
        <v>3</v>
      </c>
      <c r="E22" s="184">
        <v>5</v>
      </c>
      <c r="F22" s="184">
        <v>5</v>
      </c>
      <c r="G22" s="184">
        <v>5</v>
      </c>
      <c r="H22" s="187" t="s">
        <v>527</v>
      </c>
      <c r="I22" s="192" t="s">
        <v>505</v>
      </c>
    </row>
    <row r="23" spans="2:9" x14ac:dyDescent="0.25">
      <c r="B23" s="191">
        <v>19</v>
      </c>
      <c r="C23" s="183" t="s">
        <v>499</v>
      </c>
      <c r="D23" s="184" t="s">
        <v>153</v>
      </c>
      <c r="E23" s="184" t="s">
        <v>153</v>
      </c>
      <c r="F23" s="184" t="s">
        <v>153</v>
      </c>
      <c r="G23" s="184" t="s">
        <v>153</v>
      </c>
      <c r="H23" s="185" t="s">
        <v>515</v>
      </c>
      <c r="I23" s="192" t="s">
        <v>505</v>
      </c>
    </row>
    <row r="24" spans="2:9" x14ac:dyDescent="0.25">
      <c r="B24" s="191">
        <v>20</v>
      </c>
      <c r="C24" s="183" t="s">
        <v>533</v>
      </c>
      <c r="D24" s="184">
        <v>15</v>
      </c>
      <c r="E24" s="184">
        <v>20</v>
      </c>
      <c r="F24" s="184">
        <v>30</v>
      </c>
      <c r="G24" s="184">
        <v>35</v>
      </c>
      <c r="H24" s="187" t="s">
        <v>534</v>
      </c>
      <c r="I24" s="192" t="s">
        <v>505</v>
      </c>
    </row>
    <row r="25" spans="2:9" x14ac:dyDescent="0.25">
      <c r="B25" s="191">
        <v>21</v>
      </c>
      <c r="C25" s="183" t="s">
        <v>509</v>
      </c>
      <c r="D25" s="184">
        <v>1</v>
      </c>
      <c r="E25" s="184">
        <v>2</v>
      </c>
      <c r="F25" s="184">
        <v>3</v>
      </c>
      <c r="G25" s="184">
        <v>4</v>
      </c>
      <c r="H25" s="185" t="s">
        <v>510</v>
      </c>
      <c r="I25" s="192" t="s">
        <v>505</v>
      </c>
    </row>
    <row r="26" spans="2:9" x14ac:dyDescent="0.25">
      <c r="B26" s="191">
        <v>22</v>
      </c>
      <c r="C26" s="183" t="s">
        <v>511</v>
      </c>
      <c r="D26" s="184">
        <v>5</v>
      </c>
      <c r="E26" s="184">
        <v>6</v>
      </c>
      <c r="F26" s="184">
        <v>8</v>
      </c>
      <c r="G26" s="184">
        <v>10</v>
      </c>
      <c r="H26" s="185" t="s">
        <v>513</v>
      </c>
      <c r="I26" s="192" t="s">
        <v>505</v>
      </c>
    </row>
    <row r="27" spans="2:9" ht="36" x14ac:dyDescent="0.25">
      <c r="B27" s="191">
        <v>23</v>
      </c>
      <c r="C27" s="183" t="s">
        <v>499</v>
      </c>
      <c r="D27" s="184" t="s">
        <v>153</v>
      </c>
      <c r="E27" s="184" t="s">
        <v>153</v>
      </c>
      <c r="F27" s="184" t="s">
        <v>153</v>
      </c>
      <c r="G27" s="184" t="s">
        <v>153</v>
      </c>
      <c r="H27" s="185" t="s">
        <v>504</v>
      </c>
      <c r="I27" s="192" t="s">
        <v>505</v>
      </c>
    </row>
    <row r="28" spans="2:9" ht="24" x14ac:dyDescent="0.25">
      <c r="B28" s="191">
        <v>24</v>
      </c>
      <c r="C28" s="183" t="s">
        <v>258</v>
      </c>
      <c r="D28" s="184">
        <v>3</v>
      </c>
      <c r="E28" s="184">
        <v>4</v>
      </c>
      <c r="F28" s="184">
        <v>5</v>
      </c>
      <c r="G28" s="184">
        <v>6</v>
      </c>
      <c r="H28" s="187" t="s">
        <v>522</v>
      </c>
      <c r="I28" s="192" t="s">
        <v>508</v>
      </c>
    </row>
    <row r="29" spans="2:9" ht="24" x14ac:dyDescent="0.25">
      <c r="B29" s="191">
        <v>25</v>
      </c>
      <c r="C29" s="183" t="s">
        <v>258</v>
      </c>
      <c r="D29" s="184">
        <v>3</v>
      </c>
      <c r="E29" s="184">
        <v>4</v>
      </c>
      <c r="F29" s="184">
        <v>5</v>
      </c>
      <c r="G29" s="184">
        <v>6</v>
      </c>
      <c r="H29" s="187" t="s">
        <v>523</v>
      </c>
      <c r="I29" s="192" t="s">
        <v>508</v>
      </c>
    </row>
    <row r="30" spans="2:9" ht="24" x14ac:dyDescent="0.25">
      <c r="B30" s="191">
        <v>26</v>
      </c>
      <c r="C30" s="183" t="s">
        <v>258</v>
      </c>
      <c r="D30" s="184">
        <v>3</v>
      </c>
      <c r="E30" s="184">
        <v>3</v>
      </c>
      <c r="F30" s="184">
        <v>4</v>
      </c>
      <c r="G30" s="184">
        <v>5</v>
      </c>
      <c r="H30" s="185" t="s">
        <v>525</v>
      </c>
      <c r="I30" s="192" t="s">
        <v>508</v>
      </c>
    </row>
    <row r="31" spans="2:9" x14ac:dyDescent="0.25">
      <c r="B31" s="191">
        <v>27</v>
      </c>
      <c r="C31" s="183" t="s">
        <v>258</v>
      </c>
      <c r="D31" s="184">
        <v>2</v>
      </c>
      <c r="E31" s="184">
        <v>3</v>
      </c>
      <c r="F31" s="184">
        <v>4</v>
      </c>
      <c r="G31" s="184">
        <v>5</v>
      </c>
      <c r="H31" s="185" t="s">
        <v>524</v>
      </c>
      <c r="I31" s="192" t="s">
        <v>508</v>
      </c>
    </row>
    <row r="32" spans="2:9" x14ac:dyDescent="0.25">
      <c r="B32" s="191">
        <v>28</v>
      </c>
      <c r="C32" s="183" t="s">
        <v>258</v>
      </c>
      <c r="D32" s="184">
        <v>2</v>
      </c>
      <c r="E32" s="184">
        <v>3</v>
      </c>
      <c r="F32" s="184">
        <v>4</v>
      </c>
      <c r="G32" s="184">
        <v>5</v>
      </c>
      <c r="H32" s="185" t="s">
        <v>526</v>
      </c>
      <c r="I32" s="192" t="s">
        <v>508</v>
      </c>
    </row>
    <row r="33" spans="1:8" x14ac:dyDescent="0.25">
      <c r="A33" s="100"/>
      <c r="B33" s="105"/>
      <c r="C33" s="105"/>
      <c r="D33" s="106"/>
      <c r="E33" s="107"/>
      <c r="F33" s="107"/>
      <c r="G33" s="107"/>
      <c r="H33" s="105"/>
    </row>
    <row r="34" spans="1:8" x14ac:dyDescent="0.25">
      <c r="A34" s="100"/>
      <c r="B34" s="276" t="s">
        <v>537</v>
      </c>
      <c r="C34" s="276"/>
      <c r="D34" s="276"/>
      <c r="E34" s="276"/>
      <c r="F34" s="276"/>
      <c r="G34" s="276"/>
      <c r="H34" s="276"/>
    </row>
  </sheetData>
  <sortState ref="C5:I32">
    <sortCondition ref="I5:I32"/>
    <sortCondition ref="H5:H32"/>
  </sortState>
  <mergeCells count="4">
    <mergeCell ref="B34:H34"/>
    <mergeCell ref="B1:I1"/>
    <mergeCell ref="B2:I2"/>
    <mergeCell ref="B3:I3"/>
  </mergeCells>
  <pageMargins left="0.25" right="0.25" top="0.75" bottom="0.75" header="0.3" footer="0.3"/>
  <pageSetup scale="7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pageSetUpPr fitToPage="1"/>
  </sheetPr>
  <dimension ref="B1:P38"/>
  <sheetViews>
    <sheetView topLeftCell="B1" workbookViewId="0">
      <selection activeCell="Q1" sqref="Q1:Q1048576"/>
    </sheetView>
  </sheetViews>
  <sheetFormatPr baseColWidth="10" defaultColWidth="7.42578125" defaultRowHeight="12" x14ac:dyDescent="0.2"/>
  <cols>
    <col min="1" max="1" width="7.42578125" style="124"/>
    <col min="2" max="2" width="8" style="134" customWidth="1"/>
    <col min="3" max="3" width="38.85546875" style="134" bestFit="1" customWidth="1"/>
    <col min="4" max="4" width="13.5703125" style="134" bestFit="1" customWidth="1"/>
    <col min="5" max="5" width="10.28515625" style="124" customWidth="1"/>
    <col min="6" max="6" width="8.5703125" style="124" customWidth="1"/>
    <col min="7" max="10" width="7.42578125" style="124"/>
    <col min="11" max="11" width="9.140625" style="124" customWidth="1"/>
    <col min="12" max="12" width="7.140625" style="124" bestFit="1" customWidth="1"/>
    <col min="13" max="16" width="10.5703125" style="124" customWidth="1"/>
    <col min="17" max="16384" width="7.42578125" style="124"/>
  </cols>
  <sheetData>
    <row r="1" spans="2:16" s="194" customFormat="1" ht="15.75" x14ac:dyDescent="0.2">
      <c r="B1" s="283" t="s">
        <v>588</v>
      </c>
      <c r="C1" s="284"/>
      <c r="D1" s="284"/>
      <c r="E1" s="284"/>
      <c r="F1" s="284"/>
      <c r="G1" s="284"/>
      <c r="H1" s="284"/>
      <c r="I1" s="284"/>
      <c r="J1" s="284"/>
      <c r="K1" s="284"/>
      <c r="L1" s="284"/>
      <c r="M1" s="284"/>
      <c r="N1" s="284"/>
      <c r="O1" s="284"/>
      <c r="P1" s="285"/>
    </row>
    <row r="2" spans="2:16" s="194" customFormat="1" ht="15" x14ac:dyDescent="0.2">
      <c r="B2" s="286" t="s">
        <v>574</v>
      </c>
      <c r="C2" s="287"/>
      <c r="D2" s="287"/>
      <c r="E2" s="287"/>
      <c r="F2" s="287"/>
      <c r="G2" s="287"/>
      <c r="H2" s="287"/>
      <c r="I2" s="287"/>
      <c r="J2" s="287"/>
      <c r="K2" s="287"/>
      <c r="L2" s="287"/>
      <c r="M2" s="287"/>
      <c r="N2" s="287"/>
      <c r="O2" s="287"/>
      <c r="P2" s="288"/>
    </row>
    <row r="3" spans="2:16" s="194" customFormat="1" ht="15" x14ac:dyDescent="0.2">
      <c r="B3" s="286" t="s">
        <v>650</v>
      </c>
      <c r="C3" s="287"/>
      <c r="D3" s="287"/>
      <c r="E3" s="287"/>
      <c r="F3" s="287"/>
      <c r="G3" s="287"/>
      <c r="H3" s="287"/>
      <c r="I3" s="287"/>
      <c r="J3" s="287"/>
      <c r="K3" s="287"/>
      <c r="L3" s="287"/>
      <c r="M3" s="287"/>
      <c r="N3" s="287"/>
      <c r="O3" s="287"/>
      <c r="P3" s="288"/>
    </row>
    <row r="4" spans="2:16" s="195" customFormat="1" ht="15" x14ac:dyDescent="0.2">
      <c r="B4" s="289" t="s">
        <v>652</v>
      </c>
      <c r="C4" s="290"/>
      <c r="D4" s="290"/>
      <c r="E4" s="290"/>
      <c r="F4" s="290"/>
      <c r="G4" s="290"/>
      <c r="H4" s="290"/>
      <c r="I4" s="290"/>
      <c r="J4" s="290"/>
      <c r="K4" s="290"/>
      <c r="L4" s="290"/>
      <c r="M4" s="290"/>
      <c r="N4" s="290"/>
      <c r="O4" s="290"/>
      <c r="P4" s="291"/>
    </row>
    <row r="5" spans="2:16" s="196" customFormat="1" x14ac:dyDescent="0.2">
      <c r="B5" s="197"/>
      <c r="C5" s="198" t="s">
        <v>589</v>
      </c>
      <c r="D5" s="199" t="s">
        <v>101</v>
      </c>
      <c r="E5" s="198" t="s">
        <v>590</v>
      </c>
      <c r="F5" s="198" t="s">
        <v>591</v>
      </c>
      <c r="G5" s="198" t="s">
        <v>592</v>
      </c>
      <c r="H5" s="198" t="s">
        <v>593</v>
      </c>
      <c r="I5" s="198" t="s">
        <v>594</v>
      </c>
      <c r="J5" s="198" t="s">
        <v>595</v>
      </c>
      <c r="K5" s="198" t="s">
        <v>596</v>
      </c>
      <c r="L5" s="198" t="s">
        <v>597</v>
      </c>
      <c r="M5" s="198" t="s">
        <v>598</v>
      </c>
      <c r="N5" s="198" t="s">
        <v>599</v>
      </c>
      <c r="O5" s="198" t="s">
        <v>600</v>
      </c>
      <c r="P5" s="200" t="s">
        <v>601</v>
      </c>
    </row>
    <row r="6" spans="2:16" x14ac:dyDescent="0.2">
      <c r="B6" s="202">
        <v>1</v>
      </c>
      <c r="C6" s="125" t="s">
        <v>602</v>
      </c>
      <c r="D6" s="126" t="s">
        <v>603</v>
      </c>
      <c r="E6" s="126">
        <v>1</v>
      </c>
      <c r="F6" s="126">
        <v>0</v>
      </c>
      <c r="G6" s="126">
        <v>0</v>
      </c>
      <c r="H6" s="126">
        <v>0</v>
      </c>
      <c r="I6" s="126">
        <v>0</v>
      </c>
      <c r="J6" s="126">
        <v>0</v>
      </c>
      <c r="K6" s="126">
        <v>1</v>
      </c>
      <c r="L6" s="126">
        <v>0</v>
      </c>
      <c r="M6" s="126">
        <v>0</v>
      </c>
      <c r="N6" s="126">
        <v>0</v>
      </c>
      <c r="O6" s="126">
        <v>0</v>
      </c>
      <c r="P6" s="126">
        <v>0</v>
      </c>
    </row>
    <row r="7" spans="2:16" x14ac:dyDescent="0.2">
      <c r="B7" s="202">
        <v>2</v>
      </c>
      <c r="C7" s="125" t="s">
        <v>604</v>
      </c>
      <c r="D7" s="126" t="s">
        <v>603</v>
      </c>
      <c r="E7" s="126">
        <v>1</v>
      </c>
      <c r="F7" s="126">
        <v>0</v>
      </c>
      <c r="G7" s="126">
        <v>0</v>
      </c>
      <c r="H7" s="126">
        <v>0</v>
      </c>
      <c r="I7" s="126">
        <v>0</v>
      </c>
      <c r="J7" s="126">
        <v>1</v>
      </c>
      <c r="K7" s="126">
        <v>0</v>
      </c>
      <c r="L7" s="126">
        <v>0</v>
      </c>
      <c r="M7" s="126">
        <v>0</v>
      </c>
      <c r="N7" s="126">
        <v>0</v>
      </c>
      <c r="O7" s="126">
        <v>0</v>
      </c>
      <c r="P7" s="126">
        <v>0</v>
      </c>
    </row>
    <row r="8" spans="2:16" x14ac:dyDescent="0.2">
      <c r="B8" s="202">
        <v>3</v>
      </c>
      <c r="C8" s="125" t="s">
        <v>605</v>
      </c>
      <c r="D8" s="126" t="s">
        <v>603</v>
      </c>
      <c r="E8" s="126">
        <v>1</v>
      </c>
      <c r="F8" s="126">
        <v>0</v>
      </c>
      <c r="G8" s="126">
        <v>1</v>
      </c>
      <c r="H8" s="126">
        <v>0</v>
      </c>
      <c r="I8" s="126">
        <v>1</v>
      </c>
      <c r="J8" s="126">
        <v>0</v>
      </c>
      <c r="K8" s="126">
        <v>1</v>
      </c>
      <c r="L8" s="126">
        <v>0</v>
      </c>
      <c r="M8" s="126">
        <v>1</v>
      </c>
      <c r="N8" s="126">
        <v>0</v>
      </c>
      <c r="O8" s="126">
        <v>1</v>
      </c>
      <c r="P8" s="126">
        <v>0</v>
      </c>
    </row>
    <row r="9" spans="2:16" x14ac:dyDescent="0.2">
      <c r="B9" s="202">
        <v>4</v>
      </c>
      <c r="C9" s="125" t="s">
        <v>606</v>
      </c>
      <c r="D9" s="126" t="s">
        <v>607</v>
      </c>
      <c r="E9" s="126">
        <v>2</v>
      </c>
      <c r="F9" s="126">
        <v>2</v>
      </c>
      <c r="G9" s="126">
        <v>2</v>
      </c>
      <c r="H9" s="126">
        <v>2</v>
      </c>
      <c r="I9" s="126">
        <v>2</v>
      </c>
      <c r="J9" s="126">
        <v>2</v>
      </c>
      <c r="K9" s="126">
        <v>2</v>
      </c>
      <c r="L9" s="126">
        <v>2</v>
      </c>
      <c r="M9" s="126">
        <v>2</v>
      </c>
      <c r="N9" s="126">
        <v>2</v>
      </c>
      <c r="O9" s="126">
        <v>2</v>
      </c>
      <c r="P9" s="126">
        <v>2</v>
      </c>
    </row>
    <row r="10" spans="2:16" x14ac:dyDescent="0.2">
      <c r="B10" s="202">
        <v>5</v>
      </c>
      <c r="C10" s="125" t="s">
        <v>608</v>
      </c>
      <c r="D10" s="126" t="s">
        <v>609</v>
      </c>
      <c r="E10" s="126">
        <v>1</v>
      </c>
      <c r="F10" s="126">
        <v>0</v>
      </c>
      <c r="G10" s="126">
        <v>1</v>
      </c>
      <c r="H10" s="126">
        <v>0</v>
      </c>
      <c r="I10" s="126">
        <v>1</v>
      </c>
      <c r="J10" s="126">
        <v>0</v>
      </c>
      <c r="K10" s="126">
        <v>1</v>
      </c>
      <c r="L10" s="126">
        <v>0</v>
      </c>
      <c r="M10" s="126">
        <v>1</v>
      </c>
      <c r="N10" s="126">
        <v>0</v>
      </c>
      <c r="O10" s="126">
        <v>1</v>
      </c>
      <c r="P10" s="126">
        <v>0</v>
      </c>
    </row>
    <row r="11" spans="2:16" x14ac:dyDescent="0.2">
      <c r="B11" s="202">
        <v>6</v>
      </c>
      <c r="C11" s="125" t="s">
        <v>610</v>
      </c>
      <c r="D11" s="126" t="s">
        <v>603</v>
      </c>
      <c r="E11" s="126">
        <v>1</v>
      </c>
      <c r="F11" s="126">
        <v>0</v>
      </c>
      <c r="G11" s="126">
        <v>0</v>
      </c>
      <c r="H11" s="126">
        <v>0</v>
      </c>
      <c r="I11" s="126">
        <v>0</v>
      </c>
      <c r="J11" s="126">
        <v>0</v>
      </c>
      <c r="K11" s="126">
        <v>0</v>
      </c>
      <c r="L11" s="126">
        <v>0</v>
      </c>
      <c r="M11" s="126">
        <v>0</v>
      </c>
      <c r="N11" s="126">
        <v>0</v>
      </c>
      <c r="O11" s="126">
        <v>0</v>
      </c>
      <c r="P11" s="126">
        <v>0</v>
      </c>
    </row>
    <row r="12" spans="2:16" x14ac:dyDescent="0.2">
      <c r="B12" s="202">
        <v>7</v>
      </c>
      <c r="C12" s="125" t="s">
        <v>611</v>
      </c>
      <c r="D12" s="126" t="s">
        <v>603</v>
      </c>
      <c r="E12" s="126">
        <v>1</v>
      </c>
      <c r="F12" s="126">
        <v>0</v>
      </c>
      <c r="G12" s="126">
        <v>1</v>
      </c>
      <c r="H12" s="126">
        <v>0</v>
      </c>
      <c r="I12" s="126">
        <v>1</v>
      </c>
      <c r="J12" s="126">
        <v>0</v>
      </c>
      <c r="K12" s="126">
        <v>1</v>
      </c>
      <c r="L12" s="126">
        <v>0</v>
      </c>
      <c r="M12" s="126">
        <v>1</v>
      </c>
      <c r="N12" s="126">
        <v>0</v>
      </c>
      <c r="O12" s="126">
        <v>1</v>
      </c>
      <c r="P12" s="126">
        <v>0</v>
      </c>
    </row>
    <row r="13" spans="2:16" x14ac:dyDescent="0.2">
      <c r="B13" s="202">
        <v>8</v>
      </c>
      <c r="C13" s="125" t="s">
        <v>612</v>
      </c>
      <c r="D13" s="126" t="s">
        <v>603</v>
      </c>
      <c r="E13" s="126">
        <v>1</v>
      </c>
      <c r="F13" s="126">
        <v>0</v>
      </c>
      <c r="G13" s="126">
        <v>0</v>
      </c>
      <c r="H13" s="126">
        <v>0</v>
      </c>
      <c r="I13" s="126">
        <v>0</v>
      </c>
      <c r="J13" s="126">
        <v>1</v>
      </c>
      <c r="K13" s="126">
        <v>0</v>
      </c>
      <c r="L13" s="126">
        <v>0</v>
      </c>
      <c r="M13" s="126">
        <v>0</v>
      </c>
      <c r="N13" s="126">
        <v>0</v>
      </c>
      <c r="O13" s="126">
        <v>0</v>
      </c>
      <c r="P13" s="126">
        <v>0</v>
      </c>
    </row>
    <row r="14" spans="2:16" x14ac:dyDescent="0.2">
      <c r="B14" s="202">
        <v>9</v>
      </c>
      <c r="C14" s="125" t="s">
        <v>613</v>
      </c>
      <c r="D14" s="126" t="s">
        <v>603</v>
      </c>
      <c r="E14" s="126">
        <v>1</v>
      </c>
      <c r="F14" s="126">
        <v>1</v>
      </c>
      <c r="G14" s="126">
        <v>1</v>
      </c>
      <c r="H14" s="126">
        <v>1</v>
      </c>
      <c r="I14" s="126">
        <v>1</v>
      </c>
      <c r="J14" s="126">
        <v>1</v>
      </c>
      <c r="K14" s="126">
        <v>1</v>
      </c>
      <c r="L14" s="126">
        <v>1</v>
      </c>
      <c r="M14" s="126">
        <v>1</v>
      </c>
      <c r="N14" s="126">
        <v>1</v>
      </c>
      <c r="O14" s="126">
        <v>1</v>
      </c>
      <c r="P14" s="126">
        <v>1</v>
      </c>
    </row>
    <row r="15" spans="2:16" x14ac:dyDescent="0.2">
      <c r="B15" s="202">
        <v>10</v>
      </c>
      <c r="C15" s="125" t="s">
        <v>614</v>
      </c>
      <c r="D15" s="126" t="s">
        <v>603</v>
      </c>
      <c r="E15" s="126">
        <v>1</v>
      </c>
      <c r="F15" s="126">
        <v>0</v>
      </c>
      <c r="G15" s="126">
        <v>0</v>
      </c>
      <c r="H15" s="126">
        <v>0</v>
      </c>
      <c r="I15" s="126">
        <v>0</v>
      </c>
      <c r="J15" s="126">
        <v>0</v>
      </c>
      <c r="K15" s="126">
        <v>0</v>
      </c>
      <c r="L15" s="126">
        <v>0</v>
      </c>
      <c r="M15" s="126">
        <v>0</v>
      </c>
      <c r="N15" s="126">
        <v>0</v>
      </c>
      <c r="O15" s="126">
        <v>0</v>
      </c>
      <c r="P15" s="126">
        <v>0</v>
      </c>
    </row>
    <row r="16" spans="2:16" x14ac:dyDescent="0.2">
      <c r="B16" s="202">
        <v>11</v>
      </c>
      <c r="C16" s="125" t="s">
        <v>615</v>
      </c>
      <c r="D16" s="126" t="s">
        <v>603</v>
      </c>
      <c r="E16" s="126">
        <v>1</v>
      </c>
      <c r="F16" s="126">
        <v>0</v>
      </c>
      <c r="G16" s="126">
        <v>0</v>
      </c>
      <c r="H16" s="126">
        <v>0</v>
      </c>
      <c r="I16" s="126">
        <v>0</v>
      </c>
      <c r="J16" s="126">
        <v>1</v>
      </c>
      <c r="K16" s="126">
        <v>0</v>
      </c>
      <c r="L16" s="126">
        <v>0</v>
      </c>
      <c r="M16" s="126">
        <v>0</v>
      </c>
      <c r="N16" s="126">
        <v>0</v>
      </c>
      <c r="O16" s="126">
        <v>0</v>
      </c>
      <c r="P16" s="126">
        <v>0</v>
      </c>
    </row>
    <row r="17" spans="2:16" x14ac:dyDescent="0.2">
      <c r="B17" s="202">
        <v>12</v>
      </c>
      <c r="C17" s="125" t="s">
        <v>616</v>
      </c>
      <c r="D17" s="126" t="s">
        <v>603</v>
      </c>
      <c r="E17" s="126">
        <v>4</v>
      </c>
      <c r="F17" s="126">
        <v>4</v>
      </c>
      <c r="G17" s="126">
        <v>4</v>
      </c>
      <c r="H17" s="126">
        <v>4</v>
      </c>
      <c r="I17" s="126">
        <v>4</v>
      </c>
      <c r="J17" s="126">
        <v>4</v>
      </c>
      <c r="K17" s="126">
        <v>4</v>
      </c>
      <c r="L17" s="126">
        <v>4</v>
      </c>
      <c r="M17" s="126">
        <v>4</v>
      </c>
      <c r="N17" s="126">
        <v>4</v>
      </c>
      <c r="O17" s="126">
        <v>4</v>
      </c>
      <c r="P17" s="126">
        <v>4</v>
      </c>
    </row>
    <row r="18" spans="2:16" x14ac:dyDescent="0.2">
      <c r="B18" s="202">
        <v>13</v>
      </c>
      <c r="C18" s="127" t="s">
        <v>617</v>
      </c>
      <c r="D18" s="126" t="s">
        <v>651</v>
      </c>
      <c r="E18" s="126">
        <v>4</v>
      </c>
      <c r="F18" s="126">
        <v>4</v>
      </c>
      <c r="G18" s="126">
        <v>4</v>
      </c>
      <c r="H18" s="126">
        <v>4</v>
      </c>
      <c r="I18" s="126">
        <v>4</v>
      </c>
      <c r="J18" s="126">
        <v>4</v>
      </c>
      <c r="K18" s="126">
        <v>4</v>
      </c>
      <c r="L18" s="126">
        <v>4</v>
      </c>
      <c r="M18" s="126">
        <v>4</v>
      </c>
      <c r="N18" s="126">
        <v>4</v>
      </c>
      <c r="O18" s="126">
        <v>4</v>
      </c>
      <c r="P18" s="126">
        <v>4</v>
      </c>
    </row>
    <row r="19" spans="2:16" x14ac:dyDescent="0.2">
      <c r="B19" s="202">
        <v>14</v>
      </c>
      <c r="C19" s="127" t="s">
        <v>619</v>
      </c>
      <c r="D19" s="126" t="s">
        <v>620</v>
      </c>
      <c r="E19" s="126">
        <v>2</v>
      </c>
      <c r="F19" s="126">
        <v>2</v>
      </c>
      <c r="G19" s="126">
        <v>2</v>
      </c>
      <c r="H19" s="126">
        <v>2</v>
      </c>
      <c r="I19" s="126">
        <v>2</v>
      </c>
      <c r="J19" s="126">
        <v>2</v>
      </c>
      <c r="K19" s="126">
        <v>2</v>
      </c>
      <c r="L19" s="126">
        <v>2</v>
      </c>
      <c r="M19" s="126">
        <v>2</v>
      </c>
      <c r="N19" s="126">
        <v>2</v>
      </c>
      <c r="O19" s="126">
        <v>2</v>
      </c>
      <c r="P19" s="126">
        <v>2</v>
      </c>
    </row>
    <row r="20" spans="2:16" x14ac:dyDescent="0.2">
      <c r="B20" s="202">
        <v>15</v>
      </c>
      <c r="C20" s="127" t="s">
        <v>621</v>
      </c>
      <c r="D20" s="126" t="s">
        <v>622</v>
      </c>
      <c r="E20" s="126">
        <v>5</v>
      </c>
      <c r="F20" s="126">
        <v>5</v>
      </c>
      <c r="G20" s="126">
        <v>5</v>
      </c>
      <c r="H20" s="126">
        <v>5</v>
      </c>
      <c r="I20" s="126">
        <v>5</v>
      </c>
      <c r="J20" s="126">
        <v>5</v>
      </c>
      <c r="K20" s="126">
        <v>5</v>
      </c>
      <c r="L20" s="126">
        <v>5</v>
      </c>
      <c r="M20" s="126">
        <v>5</v>
      </c>
      <c r="N20" s="126">
        <v>5</v>
      </c>
      <c r="O20" s="126">
        <v>5</v>
      </c>
      <c r="P20" s="126">
        <v>5</v>
      </c>
    </row>
    <row r="21" spans="2:16" x14ac:dyDescent="0.2">
      <c r="B21" s="202">
        <v>16</v>
      </c>
      <c r="C21" s="128" t="s">
        <v>623</v>
      </c>
      <c r="D21" s="129" t="s">
        <v>622</v>
      </c>
      <c r="E21" s="126">
        <v>1</v>
      </c>
      <c r="F21" s="126">
        <v>0</v>
      </c>
      <c r="G21" s="126">
        <v>0</v>
      </c>
      <c r="H21" s="126">
        <v>0</v>
      </c>
      <c r="I21" s="126">
        <v>0</v>
      </c>
      <c r="J21" s="126">
        <v>1</v>
      </c>
      <c r="K21" s="126">
        <v>0</v>
      </c>
      <c r="L21" s="126">
        <v>0</v>
      </c>
      <c r="M21" s="126">
        <v>0</v>
      </c>
      <c r="N21" s="126">
        <v>0</v>
      </c>
      <c r="O21" s="126">
        <v>0</v>
      </c>
      <c r="P21" s="126">
        <v>0</v>
      </c>
    </row>
    <row r="22" spans="2:16" x14ac:dyDescent="0.2">
      <c r="B22" s="202">
        <v>17</v>
      </c>
      <c r="C22" s="127" t="s">
        <v>624</v>
      </c>
      <c r="D22" s="126" t="s">
        <v>603</v>
      </c>
      <c r="E22" s="126">
        <v>4</v>
      </c>
      <c r="F22" s="126">
        <v>4</v>
      </c>
      <c r="G22" s="126">
        <v>4</v>
      </c>
      <c r="H22" s="126">
        <v>4</v>
      </c>
      <c r="I22" s="126">
        <v>4</v>
      </c>
      <c r="J22" s="126">
        <v>4</v>
      </c>
      <c r="K22" s="126">
        <v>4</v>
      </c>
      <c r="L22" s="126">
        <v>4</v>
      </c>
      <c r="M22" s="126">
        <v>4</v>
      </c>
      <c r="N22" s="126">
        <v>4</v>
      </c>
      <c r="O22" s="126">
        <v>4</v>
      </c>
      <c r="P22" s="126">
        <v>4</v>
      </c>
    </row>
    <row r="23" spans="2:16" x14ac:dyDescent="0.2">
      <c r="B23" s="202">
        <v>18</v>
      </c>
      <c r="C23" s="127" t="s">
        <v>268</v>
      </c>
      <c r="D23" s="130" t="s">
        <v>622</v>
      </c>
      <c r="E23" s="126">
        <v>5</v>
      </c>
      <c r="F23" s="126">
        <v>5</v>
      </c>
      <c r="G23" s="126">
        <v>5</v>
      </c>
      <c r="H23" s="126">
        <v>5</v>
      </c>
      <c r="I23" s="126">
        <v>5</v>
      </c>
      <c r="J23" s="126">
        <v>5</v>
      </c>
      <c r="K23" s="126">
        <v>5</v>
      </c>
      <c r="L23" s="126">
        <v>5</v>
      </c>
      <c r="M23" s="126">
        <v>5</v>
      </c>
      <c r="N23" s="126">
        <v>5</v>
      </c>
      <c r="O23" s="126">
        <v>5</v>
      </c>
      <c r="P23" s="126">
        <v>5</v>
      </c>
    </row>
    <row r="24" spans="2:16" x14ac:dyDescent="0.2">
      <c r="B24" s="202">
        <v>19</v>
      </c>
      <c r="C24" s="127" t="s">
        <v>625</v>
      </c>
      <c r="D24" s="130" t="s">
        <v>622</v>
      </c>
      <c r="E24" s="126">
        <v>4</v>
      </c>
      <c r="F24" s="126">
        <v>4</v>
      </c>
      <c r="G24" s="126">
        <v>4</v>
      </c>
      <c r="H24" s="126">
        <v>4</v>
      </c>
      <c r="I24" s="126">
        <v>4</v>
      </c>
      <c r="J24" s="126">
        <v>4</v>
      </c>
      <c r="K24" s="126">
        <v>4</v>
      </c>
      <c r="L24" s="126">
        <v>4</v>
      </c>
      <c r="M24" s="126">
        <v>4</v>
      </c>
      <c r="N24" s="126">
        <v>4</v>
      </c>
      <c r="O24" s="126">
        <v>4</v>
      </c>
      <c r="P24" s="126">
        <v>4</v>
      </c>
    </row>
    <row r="25" spans="2:16" x14ac:dyDescent="0.2">
      <c r="B25" s="202">
        <v>20</v>
      </c>
      <c r="C25" s="127" t="s">
        <v>626</v>
      </c>
      <c r="D25" s="126" t="s">
        <v>603</v>
      </c>
      <c r="E25" s="126">
        <v>4</v>
      </c>
      <c r="F25" s="126">
        <v>4</v>
      </c>
      <c r="G25" s="126">
        <v>4</v>
      </c>
      <c r="H25" s="126">
        <v>4</v>
      </c>
      <c r="I25" s="126">
        <v>4</v>
      </c>
      <c r="J25" s="126">
        <v>4</v>
      </c>
      <c r="K25" s="126">
        <v>4</v>
      </c>
      <c r="L25" s="126">
        <v>4</v>
      </c>
      <c r="M25" s="126">
        <v>4</v>
      </c>
      <c r="N25" s="126">
        <v>4</v>
      </c>
      <c r="O25" s="126">
        <v>4</v>
      </c>
      <c r="P25" s="126">
        <v>4</v>
      </c>
    </row>
    <row r="26" spans="2:16" x14ac:dyDescent="0.2">
      <c r="B26" s="202">
        <v>21</v>
      </c>
      <c r="C26" s="127" t="s">
        <v>627</v>
      </c>
      <c r="D26" s="126" t="s">
        <v>603</v>
      </c>
      <c r="E26" s="126">
        <v>6</v>
      </c>
      <c r="F26" s="126">
        <v>6</v>
      </c>
      <c r="G26" s="126">
        <v>6</v>
      </c>
      <c r="H26" s="126">
        <v>6</v>
      </c>
      <c r="I26" s="126">
        <v>6</v>
      </c>
      <c r="J26" s="126">
        <v>6</v>
      </c>
      <c r="K26" s="126">
        <v>6</v>
      </c>
      <c r="L26" s="126">
        <v>6</v>
      </c>
      <c r="M26" s="126">
        <v>6</v>
      </c>
      <c r="N26" s="126">
        <v>6</v>
      </c>
      <c r="O26" s="126">
        <v>6</v>
      </c>
      <c r="P26" s="126">
        <v>6</v>
      </c>
    </row>
    <row r="27" spans="2:16" x14ac:dyDescent="0.2">
      <c r="B27" s="202">
        <v>22</v>
      </c>
      <c r="C27" s="127" t="s">
        <v>628</v>
      </c>
      <c r="D27" s="126" t="s">
        <v>603</v>
      </c>
      <c r="E27" s="126">
        <v>10</v>
      </c>
      <c r="F27" s="126">
        <v>10</v>
      </c>
      <c r="G27" s="126">
        <v>10</v>
      </c>
      <c r="H27" s="126">
        <v>10</v>
      </c>
      <c r="I27" s="126">
        <v>10</v>
      </c>
      <c r="J27" s="126">
        <v>10</v>
      </c>
      <c r="K27" s="126">
        <v>10</v>
      </c>
      <c r="L27" s="126">
        <v>10</v>
      </c>
      <c r="M27" s="126">
        <v>10</v>
      </c>
      <c r="N27" s="126">
        <v>10</v>
      </c>
      <c r="O27" s="126">
        <v>10</v>
      </c>
      <c r="P27" s="126">
        <v>10</v>
      </c>
    </row>
    <row r="28" spans="2:16" x14ac:dyDescent="0.2">
      <c r="B28" s="202">
        <v>23</v>
      </c>
      <c r="C28" s="127" t="s">
        <v>629</v>
      </c>
      <c r="D28" s="126" t="s">
        <v>603</v>
      </c>
      <c r="E28" s="126">
        <v>25</v>
      </c>
      <c r="F28" s="126">
        <v>25</v>
      </c>
      <c r="G28" s="126">
        <v>25</v>
      </c>
      <c r="H28" s="126">
        <v>25</v>
      </c>
      <c r="I28" s="126">
        <v>25</v>
      </c>
      <c r="J28" s="126">
        <v>25</v>
      </c>
      <c r="K28" s="126">
        <v>25</v>
      </c>
      <c r="L28" s="126">
        <v>25</v>
      </c>
      <c r="M28" s="126">
        <v>25</v>
      </c>
      <c r="N28" s="126">
        <v>25</v>
      </c>
      <c r="O28" s="126">
        <v>25</v>
      </c>
      <c r="P28" s="126">
        <v>25</v>
      </c>
    </row>
    <row r="29" spans="2:16" x14ac:dyDescent="0.2">
      <c r="B29" s="131"/>
      <c r="C29" s="131"/>
      <c r="D29" s="131"/>
      <c r="E29" s="132"/>
      <c r="O29" s="133"/>
    </row>
    <row r="30" spans="2:16" x14ac:dyDescent="0.2">
      <c r="B30" s="124"/>
      <c r="C30" s="124"/>
      <c r="D30" s="124"/>
    </row>
    <row r="31" spans="2:16" x14ac:dyDescent="0.2">
      <c r="B31" s="124"/>
      <c r="C31" s="124"/>
      <c r="D31" s="124"/>
    </row>
    <row r="32" spans="2:16" x14ac:dyDescent="0.2">
      <c r="B32" s="131"/>
      <c r="C32" s="131"/>
      <c r="D32" s="131"/>
    </row>
    <row r="33" spans="2:4" x14ac:dyDescent="0.2">
      <c r="B33" s="131"/>
      <c r="C33" s="131"/>
      <c r="D33" s="131"/>
    </row>
    <row r="34" spans="2:4" x14ac:dyDescent="0.2">
      <c r="B34" s="131"/>
      <c r="C34" s="131"/>
      <c r="D34" s="131"/>
    </row>
    <row r="35" spans="2:4" x14ac:dyDescent="0.2">
      <c r="B35" s="131"/>
      <c r="C35" s="131"/>
      <c r="D35" s="131"/>
    </row>
    <row r="36" spans="2:4" x14ac:dyDescent="0.2">
      <c r="B36" s="131"/>
      <c r="C36" s="131"/>
      <c r="D36" s="131"/>
    </row>
    <row r="37" spans="2:4" x14ac:dyDescent="0.2">
      <c r="B37" s="131"/>
      <c r="C37" s="131"/>
      <c r="D37" s="131"/>
    </row>
    <row r="38" spans="2:4" x14ac:dyDescent="0.2">
      <c r="B38" s="131"/>
      <c r="C38" s="131"/>
      <c r="D38" s="131"/>
    </row>
  </sheetData>
  <mergeCells count="4">
    <mergeCell ref="B1:P1"/>
    <mergeCell ref="B2:P2"/>
    <mergeCell ref="B3:P3"/>
    <mergeCell ref="B4:P4"/>
  </mergeCells>
  <pageMargins left="0.70866141732283472" right="0.70866141732283472" top="0.74803149606299213" bottom="0.74803149606299213" header="0.31496062992125984" footer="0.31496062992125984"/>
  <pageSetup scale="71"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pageSetUpPr fitToPage="1"/>
  </sheetPr>
  <dimension ref="A1:P31"/>
  <sheetViews>
    <sheetView workbookViewId="0"/>
  </sheetViews>
  <sheetFormatPr baseColWidth="10" defaultColWidth="11.42578125" defaultRowHeight="15" x14ac:dyDescent="0.25"/>
  <cols>
    <col min="1" max="1" width="6" style="147" customWidth="1"/>
    <col min="2" max="2" width="4.42578125" style="147" customWidth="1"/>
    <col min="3" max="3" width="38.85546875" style="147" bestFit="1" customWidth="1"/>
    <col min="4" max="4" width="12" style="135" bestFit="1" customWidth="1"/>
    <col min="5" max="10" width="8.85546875" style="135" customWidth="1"/>
    <col min="11" max="11" width="9.85546875" style="135" customWidth="1"/>
    <col min="12" max="12" width="8.85546875" style="135" customWidth="1"/>
    <col min="13" max="16" width="10.85546875" style="135" customWidth="1"/>
    <col min="17" max="16384" width="11.42578125" style="135"/>
  </cols>
  <sheetData>
    <row r="1" spans="1:16" s="194" customFormat="1" ht="15.75" x14ac:dyDescent="0.2">
      <c r="B1" s="283" t="s">
        <v>588</v>
      </c>
      <c r="C1" s="284"/>
      <c r="D1" s="284"/>
      <c r="E1" s="284"/>
      <c r="F1" s="284"/>
      <c r="G1" s="284"/>
      <c r="H1" s="284"/>
      <c r="I1" s="284"/>
      <c r="J1" s="284"/>
      <c r="K1" s="284"/>
      <c r="L1" s="284"/>
      <c r="M1" s="284"/>
      <c r="N1" s="284"/>
      <c r="O1" s="284"/>
      <c r="P1" s="285"/>
    </row>
    <row r="2" spans="1:16" s="194" customFormat="1" x14ac:dyDescent="0.2">
      <c r="B2" s="286" t="s">
        <v>579</v>
      </c>
      <c r="C2" s="287"/>
      <c r="D2" s="287"/>
      <c r="E2" s="287"/>
      <c r="F2" s="287"/>
      <c r="G2" s="287"/>
      <c r="H2" s="287"/>
      <c r="I2" s="287"/>
      <c r="J2" s="287"/>
      <c r="K2" s="287"/>
      <c r="L2" s="287"/>
      <c r="M2" s="287"/>
      <c r="N2" s="287"/>
      <c r="O2" s="287"/>
      <c r="P2" s="288"/>
    </row>
    <row r="3" spans="1:16" s="194" customFormat="1" x14ac:dyDescent="0.2">
      <c r="B3" s="286" t="s">
        <v>650</v>
      </c>
      <c r="C3" s="287"/>
      <c r="D3" s="287"/>
      <c r="E3" s="287"/>
      <c r="F3" s="287"/>
      <c r="G3" s="287"/>
      <c r="H3" s="287"/>
      <c r="I3" s="287"/>
      <c r="J3" s="287"/>
      <c r="K3" s="287"/>
      <c r="L3" s="287"/>
      <c r="M3" s="287"/>
      <c r="N3" s="287"/>
      <c r="O3" s="287"/>
      <c r="P3" s="288"/>
    </row>
    <row r="4" spans="1:16" s="195" customFormat="1" x14ac:dyDescent="0.2">
      <c r="B4" s="289" t="s">
        <v>653</v>
      </c>
      <c r="C4" s="290"/>
      <c r="D4" s="290"/>
      <c r="E4" s="290"/>
      <c r="F4" s="290"/>
      <c r="G4" s="290"/>
      <c r="H4" s="290"/>
      <c r="I4" s="290"/>
      <c r="J4" s="290"/>
      <c r="K4" s="290"/>
      <c r="L4" s="290"/>
      <c r="M4" s="290"/>
      <c r="N4" s="290"/>
      <c r="O4" s="290"/>
      <c r="P4" s="291"/>
    </row>
    <row r="5" spans="1:16" s="196" customFormat="1" ht="12" x14ac:dyDescent="0.2">
      <c r="B5" s="197"/>
      <c r="C5" s="198" t="s">
        <v>589</v>
      </c>
      <c r="D5" s="199" t="s">
        <v>101</v>
      </c>
      <c r="E5" s="198" t="s">
        <v>590</v>
      </c>
      <c r="F5" s="198" t="s">
        <v>591</v>
      </c>
      <c r="G5" s="198" t="s">
        <v>592</v>
      </c>
      <c r="H5" s="198" t="s">
        <v>593</v>
      </c>
      <c r="I5" s="198" t="s">
        <v>594</v>
      </c>
      <c r="J5" s="198" t="s">
        <v>595</v>
      </c>
      <c r="K5" s="198" t="s">
        <v>596</v>
      </c>
      <c r="L5" s="198" t="s">
        <v>597</v>
      </c>
      <c r="M5" s="198" t="s">
        <v>598</v>
      </c>
      <c r="N5" s="198" t="s">
        <v>599</v>
      </c>
      <c r="O5" s="198" t="s">
        <v>600</v>
      </c>
      <c r="P5" s="200" t="s">
        <v>601</v>
      </c>
    </row>
    <row r="6" spans="1:16" x14ac:dyDescent="0.25">
      <c r="A6" s="135"/>
      <c r="B6" s="203">
        <v>1</v>
      </c>
      <c r="C6" s="125" t="s">
        <v>602</v>
      </c>
      <c r="D6" s="126" t="s">
        <v>603</v>
      </c>
      <c r="E6" s="126">
        <v>1</v>
      </c>
      <c r="F6" s="126">
        <v>0</v>
      </c>
      <c r="G6" s="126">
        <v>0</v>
      </c>
      <c r="H6" s="126">
        <v>0</v>
      </c>
      <c r="I6" s="126">
        <v>0</v>
      </c>
      <c r="J6" s="126">
        <v>0</v>
      </c>
      <c r="K6" s="126">
        <v>1</v>
      </c>
      <c r="L6" s="126">
        <v>0</v>
      </c>
      <c r="M6" s="126">
        <v>0</v>
      </c>
      <c r="N6" s="126">
        <v>0</v>
      </c>
      <c r="O6" s="126">
        <v>0</v>
      </c>
      <c r="P6" s="126">
        <v>0</v>
      </c>
    </row>
    <row r="7" spans="1:16" s="138" customFormat="1" x14ac:dyDescent="0.25">
      <c r="B7" s="204">
        <v>2</v>
      </c>
      <c r="C7" s="136" t="s">
        <v>604</v>
      </c>
      <c r="D7" s="137" t="s">
        <v>603</v>
      </c>
      <c r="E7" s="137">
        <v>1</v>
      </c>
      <c r="F7" s="137">
        <v>0</v>
      </c>
      <c r="G7" s="137">
        <v>0</v>
      </c>
      <c r="H7" s="137">
        <v>0</v>
      </c>
      <c r="I7" s="137">
        <v>1</v>
      </c>
      <c r="J7" s="137">
        <v>0</v>
      </c>
      <c r="K7" s="137">
        <v>0</v>
      </c>
      <c r="L7" s="137">
        <v>0</v>
      </c>
      <c r="M7" s="137">
        <v>1</v>
      </c>
      <c r="N7" s="137">
        <v>0</v>
      </c>
      <c r="O7" s="137">
        <v>0</v>
      </c>
      <c r="P7" s="137">
        <v>0</v>
      </c>
    </row>
    <row r="8" spans="1:16" x14ac:dyDescent="0.25">
      <c r="A8" s="135"/>
      <c r="B8" s="203">
        <v>3</v>
      </c>
      <c r="C8" s="125" t="s">
        <v>605</v>
      </c>
      <c r="D8" s="126" t="s">
        <v>603</v>
      </c>
      <c r="E8" s="126">
        <v>1</v>
      </c>
      <c r="F8" s="126">
        <v>0</v>
      </c>
      <c r="G8" s="126">
        <v>1</v>
      </c>
      <c r="H8" s="126">
        <v>0</v>
      </c>
      <c r="I8" s="126">
        <v>1</v>
      </c>
      <c r="J8" s="126">
        <v>0</v>
      </c>
      <c r="K8" s="126">
        <v>1</v>
      </c>
      <c r="L8" s="126">
        <v>0</v>
      </c>
      <c r="M8" s="126">
        <v>1</v>
      </c>
      <c r="N8" s="126">
        <v>0</v>
      </c>
      <c r="O8" s="126">
        <v>1</v>
      </c>
      <c r="P8" s="126">
        <v>0</v>
      </c>
    </row>
    <row r="9" spans="1:16" x14ac:dyDescent="0.25">
      <c r="A9" s="135"/>
      <c r="B9" s="203">
        <v>4</v>
      </c>
      <c r="C9" s="125" t="s">
        <v>606</v>
      </c>
      <c r="D9" s="139" t="s">
        <v>607</v>
      </c>
      <c r="E9" s="126">
        <v>1</v>
      </c>
      <c r="F9" s="126">
        <v>1</v>
      </c>
      <c r="G9" s="126">
        <v>1</v>
      </c>
      <c r="H9" s="126">
        <v>1</v>
      </c>
      <c r="I9" s="126">
        <v>1</v>
      </c>
      <c r="J9" s="126">
        <v>1</v>
      </c>
      <c r="K9" s="126">
        <v>1</v>
      </c>
      <c r="L9" s="126">
        <v>1</v>
      </c>
      <c r="M9" s="126">
        <v>1</v>
      </c>
      <c r="N9" s="126">
        <v>1</v>
      </c>
      <c r="O9" s="126">
        <v>1</v>
      </c>
      <c r="P9" s="126">
        <v>1</v>
      </c>
    </row>
    <row r="10" spans="1:16" x14ac:dyDescent="0.25">
      <c r="A10" s="135"/>
      <c r="B10" s="204">
        <v>5</v>
      </c>
      <c r="C10" s="125" t="s">
        <v>608</v>
      </c>
      <c r="D10" s="139" t="s">
        <v>609</v>
      </c>
      <c r="E10" s="126">
        <v>1</v>
      </c>
      <c r="F10" s="126">
        <v>1</v>
      </c>
      <c r="G10" s="126">
        <v>1</v>
      </c>
      <c r="H10" s="126">
        <v>1</v>
      </c>
      <c r="I10" s="126">
        <v>1</v>
      </c>
      <c r="J10" s="126">
        <v>1</v>
      </c>
      <c r="K10" s="126">
        <v>1</v>
      </c>
      <c r="L10" s="126">
        <v>1</v>
      </c>
      <c r="M10" s="126">
        <v>1</v>
      </c>
      <c r="N10" s="126">
        <v>1</v>
      </c>
      <c r="O10" s="126">
        <v>1</v>
      </c>
      <c r="P10" s="126">
        <v>1</v>
      </c>
    </row>
    <row r="11" spans="1:16" x14ac:dyDescent="0.25">
      <c r="A11" s="135"/>
      <c r="B11" s="203">
        <v>6</v>
      </c>
      <c r="C11" s="125" t="s">
        <v>610</v>
      </c>
      <c r="D11" s="126" t="s">
        <v>603</v>
      </c>
      <c r="E11" s="126">
        <v>1</v>
      </c>
      <c r="F11" s="126">
        <v>0</v>
      </c>
      <c r="G11" s="126">
        <v>0</v>
      </c>
      <c r="H11" s="126">
        <v>0</v>
      </c>
      <c r="I11" s="126">
        <v>0</v>
      </c>
      <c r="J11" s="126">
        <v>0</v>
      </c>
      <c r="K11" s="126">
        <v>0</v>
      </c>
      <c r="L11" s="126">
        <v>0</v>
      </c>
      <c r="M11" s="126">
        <v>0</v>
      </c>
      <c r="N11" s="126">
        <v>0</v>
      </c>
      <c r="O11" s="126">
        <v>0</v>
      </c>
      <c r="P11" s="126">
        <v>0</v>
      </c>
    </row>
    <row r="12" spans="1:16" x14ac:dyDescent="0.25">
      <c r="A12" s="135"/>
      <c r="B12" s="203">
        <v>7</v>
      </c>
      <c r="C12" s="125" t="s">
        <v>611</v>
      </c>
      <c r="D12" s="126" t="s">
        <v>603</v>
      </c>
      <c r="E12" s="126">
        <v>1</v>
      </c>
      <c r="F12" s="126">
        <v>0</v>
      </c>
      <c r="G12" s="126">
        <v>1</v>
      </c>
      <c r="H12" s="126">
        <v>0</v>
      </c>
      <c r="I12" s="126">
        <v>1</v>
      </c>
      <c r="J12" s="126">
        <v>0</v>
      </c>
      <c r="K12" s="126">
        <v>1</v>
      </c>
      <c r="L12" s="126">
        <v>0</v>
      </c>
      <c r="M12" s="126">
        <v>1</v>
      </c>
      <c r="N12" s="126">
        <v>0</v>
      </c>
      <c r="O12" s="126">
        <v>1</v>
      </c>
      <c r="P12" s="126">
        <v>0</v>
      </c>
    </row>
    <row r="13" spans="1:16" x14ac:dyDescent="0.25">
      <c r="A13" s="135"/>
      <c r="B13" s="204">
        <v>8</v>
      </c>
      <c r="C13" s="125" t="s">
        <v>612</v>
      </c>
      <c r="D13" s="126" t="s">
        <v>603</v>
      </c>
      <c r="E13" s="126">
        <v>1</v>
      </c>
      <c r="F13" s="126">
        <v>0</v>
      </c>
      <c r="G13" s="126">
        <v>0</v>
      </c>
      <c r="H13" s="126">
        <v>0</v>
      </c>
      <c r="I13" s="126">
        <v>0</v>
      </c>
      <c r="J13" s="126">
        <v>1</v>
      </c>
      <c r="K13" s="126">
        <v>0</v>
      </c>
      <c r="L13" s="126">
        <v>0</v>
      </c>
      <c r="M13" s="126">
        <v>0</v>
      </c>
      <c r="N13" s="126">
        <v>0</v>
      </c>
      <c r="O13" s="126">
        <v>0</v>
      </c>
      <c r="P13" s="126">
        <v>0</v>
      </c>
    </row>
    <row r="14" spans="1:16" x14ac:dyDescent="0.25">
      <c r="A14" s="135"/>
      <c r="B14" s="203">
        <v>9</v>
      </c>
      <c r="C14" s="125" t="s">
        <v>613</v>
      </c>
      <c r="D14" s="126" t="s">
        <v>603</v>
      </c>
      <c r="E14" s="126">
        <v>1</v>
      </c>
      <c r="F14" s="126">
        <v>1</v>
      </c>
      <c r="G14" s="126">
        <v>1</v>
      </c>
      <c r="H14" s="126">
        <v>1</v>
      </c>
      <c r="I14" s="126">
        <v>1</v>
      </c>
      <c r="J14" s="126">
        <v>1</v>
      </c>
      <c r="K14" s="126">
        <v>1</v>
      </c>
      <c r="L14" s="126">
        <v>1</v>
      </c>
      <c r="M14" s="126">
        <v>1</v>
      </c>
      <c r="N14" s="126">
        <v>1</v>
      </c>
      <c r="O14" s="126">
        <v>1</v>
      </c>
      <c r="P14" s="126">
        <v>1</v>
      </c>
    </row>
    <row r="15" spans="1:16" x14ac:dyDescent="0.25">
      <c r="A15" s="135"/>
      <c r="B15" s="203">
        <v>10</v>
      </c>
      <c r="C15" s="125" t="s">
        <v>614</v>
      </c>
      <c r="D15" s="126" t="s">
        <v>603</v>
      </c>
      <c r="E15" s="126">
        <v>1</v>
      </c>
      <c r="F15" s="126">
        <v>0</v>
      </c>
      <c r="G15" s="126">
        <v>0</v>
      </c>
      <c r="H15" s="126">
        <v>0</v>
      </c>
      <c r="I15" s="126">
        <v>0</v>
      </c>
      <c r="J15" s="126">
        <v>0</v>
      </c>
      <c r="K15" s="126">
        <v>0</v>
      </c>
      <c r="L15" s="126">
        <v>0</v>
      </c>
      <c r="M15" s="126">
        <v>0</v>
      </c>
      <c r="N15" s="126">
        <v>0</v>
      </c>
      <c r="O15" s="126">
        <v>0</v>
      </c>
      <c r="P15" s="126">
        <v>0</v>
      </c>
    </row>
    <row r="16" spans="1:16" s="138" customFormat="1" x14ac:dyDescent="0.25">
      <c r="B16" s="204">
        <v>11</v>
      </c>
      <c r="C16" s="136" t="s">
        <v>615</v>
      </c>
      <c r="D16" s="137" t="s">
        <v>603</v>
      </c>
      <c r="E16" s="137">
        <v>1</v>
      </c>
      <c r="F16" s="137">
        <v>0</v>
      </c>
      <c r="G16" s="137">
        <v>0</v>
      </c>
      <c r="H16" s="137">
        <v>0</v>
      </c>
      <c r="I16" s="137">
        <v>0</v>
      </c>
      <c r="J16" s="137">
        <v>1</v>
      </c>
      <c r="K16" s="137">
        <v>0</v>
      </c>
      <c r="L16" s="137">
        <v>0</v>
      </c>
      <c r="M16" s="137">
        <v>0</v>
      </c>
      <c r="N16" s="137">
        <v>0</v>
      </c>
      <c r="O16" s="137">
        <v>0</v>
      </c>
      <c r="P16" s="137">
        <v>0</v>
      </c>
    </row>
    <row r="17" spans="1:16" x14ac:dyDescent="0.25">
      <c r="A17" s="135"/>
      <c r="B17" s="203">
        <v>12</v>
      </c>
      <c r="C17" s="125" t="s">
        <v>616</v>
      </c>
      <c r="D17" s="126" t="s">
        <v>603</v>
      </c>
      <c r="E17" s="126">
        <v>1</v>
      </c>
      <c r="F17" s="126">
        <v>1</v>
      </c>
      <c r="G17" s="126">
        <v>1</v>
      </c>
      <c r="H17" s="126">
        <v>1</v>
      </c>
      <c r="I17" s="126">
        <v>1</v>
      </c>
      <c r="J17" s="126">
        <v>1</v>
      </c>
      <c r="K17" s="126">
        <v>1</v>
      </c>
      <c r="L17" s="126">
        <v>1</v>
      </c>
      <c r="M17" s="126">
        <v>1</v>
      </c>
      <c r="N17" s="126">
        <v>1</v>
      </c>
      <c r="O17" s="126">
        <v>1</v>
      </c>
      <c r="P17" s="126">
        <v>1</v>
      </c>
    </row>
    <row r="18" spans="1:16" x14ac:dyDescent="0.25">
      <c r="A18" s="135"/>
      <c r="B18" s="203">
        <v>13</v>
      </c>
      <c r="C18" s="140" t="s">
        <v>617</v>
      </c>
      <c r="D18" s="126" t="s">
        <v>630</v>
      </c>
      <c r="E18" s="126">
        <v>1</v>
      </c>
      <c r="F18" s="126">
        <v>1</v>
      </c>
      <c r="G18" s="126">
        <v>1</v>
      </c>
      <c r="H18" s="126">
        <v>1</v>
      </c>
      <c r="I18" s="126">
        <v>1</v>
      </c>
      <c r="J18" s="126">
        <v>1</v>
      </c>
      <c r="K18" s="126">
        <v>1</v>
      </c>
      <c r="L18" s="126">
        <v>1</v>
      </c>
      <c r="M18" s="126">
        <v>1</v>
      </c>
      <c r="N18" s="126">
        <v>1</v>
      </c>
      <c r="O18" s="126">
        <v>1</v>
      </c>
      <c r="P18" s="126">
        <v>1</v>
      </c>
    </row>
    <row r="19" spans="1:16" x14ac:dyDescent="0.25">
      <c r="A19" s="135"/>
      <c r="B19" s="204">
        <v>14</v>
      </c>
      <c r="C19" s="140" t="s">
        <v>618</v>
      </c>
      <c r="D19" s="126" t="s">
        <v>630</v>
      </c>
      <c r="E19" s="126">
        <v>16</v>
      </c>
      <c r="F19" s="126">
        <v>16</v>
      </c>
      <c r="G19" s="126">
        <v>16</v>
      </c>
      <c r="H19" s="126">
        <v>16</v>
      </c>
      <c r="I19" s="126">
        <v>16</v>
      </c>
      <c r="J19" s="126">
        <v>16</v>
      </c>
      <c r="K19" s="126">
        <v>16</v>
      </c>
      <c r="L19" s="126">
        <v>16</v>
      </c>
      <c r="M19" s="126">
        <v>16</v>
      </c>
      <c r="N19" s="126">
        <v>16</v>
      </c>
      <c r="O19" s="126">
        <v>16</v>
      </c>
      <c r="P19" s="126">
        <v>16</v>
      </c>
    </row>
    <row r="20" spans="1:16" x14ac:dyDescent="0.25">
      <c r="A20" s="135"/>
      <c r="B20" s="203">
        <v>15</v>
      </c>
      <c r="C20" s="140" t="s">
        <v>619</v>
      </c>
      <c r="D20" s="126" t="s">
        <v>620</v>
      </c>
      <c r="E20" s="126">
        <v>2</v>
      </c>
      <c r="F20" s="126">
        <v>2</v>
      </c>
      <c r="G20" s="126">
        <v>2</v>
      </c>
      <c r="H20" s="126">
        <v>2</v>
      </c>
      <c r="I20" s="126">
        <v>2</v>
      </c>
      <c r="J20" s="126">
        <v>2</v>
      </c>
      <c r="K20" s="126">
        <v>2</v>
      </c>
      <c r="L20" s="126">
        <v>2</v>
      </c>
      <c r="M20" s="126">
        <v>2</v>
      </c>
      <c r="N20" s="126">
        <v>2</v>
      </c>
      <c r="O20" s="126">
        <v>2</v>
      </c>
      <c r="P20" s="126">
        <v>2</v>
      </c>
    </row>
    <row r="21" spans="1:16" x14ac:dyDescent="0.25">
      <c r="A21" s="135"/>
      <c r="B21" s="203">
        <v>16</v>
      </c>
      <c r="C21" s="140" t="s">
        <v>631</v>
      </c>
      <c r="D21" s="126" t="s">
        <v>620</v>
      </c>
      <c r="E21" s="126">
        <v>2</v>
      </c>
      <c r="F21" s="126">
        <v>0</v>
      </c>
      <c r="G21" s="126">
        <v>0</v>
      </c>
      <c r="H21" s="126">
        <v>2</v>
      </c>
      <c r="I21" s="126">
        <v>0</v>
      </c>
      <c r="J21" s="126">
        <v>0</v>
      </c>
      <c r="K21" s="126">
        <v>2</v>
      </c>
      <c r="L21" s="126">
        <v>0</v>
      </c>
      <c r="M21" s="126">
        <v>0</v>
      </c>
      <c r="N21" s="126">
        <v>2</v>
      </c>
      <c r="O21" s="126">
        <v>0</v>
      </c>
      <c r="P21" s="126">
        <v>0</v>
      </c>
    </row>
    <row r="22" spans="1:16" x14ac:dyDescent="0.25">
      <c r="A22" s="135"/>
      <c r="B22" s="204">
        <v>17</v>
      </c>
      <c r="C22" s="140" t="s">
        <v>621</v>
      </c>
      <c r="D22" s="126" t="s">
        <v>622</v>
      </c>
      <c r="E22" s="126">
        <v>6</v>
      </c>
      <c r="F22" s="126">
        <v>6</v>
      </c>
      <c r="G22" s="126">
        <v>6</v>
      </c>
      <c r="H22" s="126">
        <v>6</v>
      </c>
      <c r="I22" s="126">
        <v>6</v>
      </c>
      <c r="J22" s="126">
        <v>6</v>
      </c>
      <c r="K22" s="126">
        <v>6</v>
      </c>
      <c r="L22" s="126">
        <v>6</v>
      </c>
      <c r="M22" s="126">
        <v>6</v>
      </c>
      <c r="N22" s="126">
        <v>6</v>
      </c>
      <c r="O22" s="126">
        <v>6</v>
      </c>
      <c r="P22" s="126">
        <v>6</v>
      </c>
    </row>
    <row r="23" spans="1:16" x14ac:dyDescent="0.25">
      <c r="A23" s="135"/>
      <c r="B23" s="203">
        <v>18</v>
      </c>
      <c r="C23" s="141" t="s">
        <v>623</v>
      </c>
      <c r="D23" s="142" t="s">
        <v>622</v>
      </c>
      <c r="E23" s="126">
        <v>2</v>
      </c>
      <c r="F23" s="126">
        <v>0</v>
      </c>
      <c r="G23" s="126">
        <v>0</v>
      </c>
      <c r="H23" s="126">
        <v>0</v>
      </c>
      <c r="I23" s="126">
        <v>0</v>
      </c>
      <c r="J23" s="126">
        <v>2</v>
      </c>
      <c r="K23" s="126">
        <v>0</v>
      </c>
      <c r="L23" s="126">
        <v>0</v>
      </c>
      <c r="M23" s="126">
        <v>0</v>
      </c>
      <c r="N23" s="126">
        <v>0</v>
      </c>
      <c r="O23" s="126">
        <v>0</v>
      </c>
      <c r="P23" s="126">
        <v>0</v>
      </c>
    </row>
    <row r="24" spans="1:16" x14ac:dyDescent="0.25">
      <c r="A24" s="135"/>
      <c r="B24" s="203">
        <v>19</v>
      </c>
      <c r="C24" s="140" t="s">
        <v>624</v>
      </c>
      <c r="D24" s="126" t="s">
        <v>603</v>
      </c>
      <c r="E24" s="126">
        <v>2</v>
      </c>
      <c r="F24" s="126">
        <v>2</v>
      </c>
      <c r="G24" s="126">
        <v>2</v>
      </c>
      <c r="H24" s="126">
        <v>2</v>
      </c>
      <c r="I24" s="126">
        <v>2</v>
      </c>
      <c r="J24" s="126">
        <v>2</v>
      </c>
      <c r="K24" s="126">
        <v>2</v>
      </c>
      <c r="L24" s="126">
        <v>2</v>
      </c>
      <c r="M24" s="126">
        <v>2</v>
      </c>
      <c r="N24" s="126">
        <v>2</v>
      </c>
      <c r="O24" s="126">
        <v>2</v>
      </c>
      <c r="P24" s="126">
        <v>2</v>
      </c>
    </row>
    <row r="25" spans="1:16" x14ac:dyDescent="0.25">
      <c r="A25" s="135"/>
      <c r="B25" s="204">
        <v>20</v>
      </c>
      <c r="C25" s="140" t="s">
        <v>268</v>
      </c>
      <c r="D25" s="143" t="s">
        <v>622</v>
      </c>
      <c r="E25" s="126">
        <v>5</v>
      </c>
      <c r="F25" s="126">
        <v>5</v>
      </c>
      <c r="G25" s="126">
        <v>5</v>
      </c>
      <c r="H25" s="126">
        <v>5</v>
      </c>
      <c r="I25" s="126">
        <v>5</v>
      </c>
      <c r="J25" s="126">
        <v>5</v>
      </c>
      <c r="K25" s="126">
        <v>5</v>
      </c>
      <c r="L25" s="126">
        <v>5</v>
      </c>
      <c r="M25" s="126">
        <v>5</v>
      </c>
      <c r="N25" s="126">
        <v>5</v>
      </c>
      <c r="O25" s="126">
        <v>5</v>
      </c>
      <c r="P25" s="126">
        <v>5</v>
      </c>
    </row>
    <row r="26" spans="1:16" x14ac:dyDescent="0.25">
      <c r="A26" s="135"/>
      <c r="B26" s="203">
        <v>21</v>
      </c>
      <c r="C26" s="140" t="s">
        <v>625</v>
      </c>
      <c r="D26" s="143" t="s">
        <v>622</v>
      </c>
      <c r="E26" s="126">
        <v>4</v>
      </c>
      <c r="F26" s="126">
        <v>4</v>
      </c>
      <c r="G26" s="126">
        <v>4</v>
      </c>
      <c r="H26" s="126">
        <v>4</v>
      </c>
      <c r="I26" s="126">
        <v>4</v>
      </c>
      <c r="J26" s="126">
        <v>4</v>
      </c>
      <c r="K26" s="126">
        <v>4</v>
      </c>
      <c r="L26" s="126">
        <v>4</v>
      </c>
      <c r="M26" s="126">
        <v>4</v>
      </c>
      <c r="N26" s="126">
        <v>4</v>
      </c>
      <c r="O26" s="126">
        <v>4</v>
      </c>
      <c r="P26" s="126">
        <v>4</v>
      </c>
    </row>
    <row r="27" spans="1:16" x14ac:dyDescent="0.25">
      <c r="A27" s="135"/>
      <c r="B27" s="203">
        <v>22</v>
      </c>
      <c r="C27" s="140" t="s">
        <v>626</v>
      </c>
      <c r="D27" s="126" t="s">
        <v>603</v>
      </c>
      <c r="E27" s="126">
        <v>2</v>
      </c>
      <c r="F27" s="126">
        <v>2</v>
      </c>
      <c r="G27" s="126">
        <v>2</v>
      </c>
      <c r="H27" s="126">
        <v>2</v>
      </c>
      <c r="I27" s="126">
        <v>2</v>
      </c>
      <c r="J27" s="126">
        <v>2</v>
      </c>
      <c r="K27" s="126">
        <v>2</v>
      </c>
      <c r="L27" s="126">
        <v>2</v>
      </c>
      <c r="M27" s="126">
        <v>2</v>
      </c>
      <c r="N27" s="126">
        <v>2</v>
      </c>
      <c r="O27" s="126">
        <v>2</v>
      </c>
      <c r="P27" s="126">
        <v>2</v>
      </c>
    </row>
    <row r="28" spans="1:16" x14ac:dyDescent="0.25">
      <c r="A28" s="135"/>
      <c r="B28" s="204">
        <v>23</v>
      </c>
      <c r="C28" s="140" t="s">
        <v>627</v>
      </c>
      <c r="D28" s="126" t="s">
        <v>630</v>
      </c>
      <c r="E28" s="126">
        <v>6</v>
      </c>
      <c r="F28" s="126">
        <v>6</v>
      </c>
      <c r="G28" s="126">
        <v>6</v>
      </c>
      <c r="H28" s="126">
        <v>6</v>
      </c>
      <c r="I28" s="126">
        <v>6</v>
      </c>
      <c r="J28" s="126">
        <v>6</v>
      </c>
      <c r="K28" s="126">
        <v>6</v>
      </c>
      <c r="L28" s="126">
        <v>6</v>
      </c>
      <c r="M28" s="126">
        <v>6</v>
      </c>
      <c r="N28" s="126">
        <v>6</v>
      </c>
      <c r="O28" s="126">
        <v>6</v>
      </c>
      <c r="P28" s="126">
        <v>6</v>
      </c>
    </row>
    <row r="29" spans="1:16" x14ac:dyDescent="0.25">
      <c r="A29" s="135"/>
      <c r="B29" s="203">
        <v>24</v>
      </c>
      <c r="C29" s="140" t="s">
        <v>628</v>
      </c>
      <c r="D29" s="126" t="s">
        <v>603</v>
      </c>
      <c r="E29" s="126">
        <v>10</v>
      </c>
      <c r="F29" s="126">
        <v>10</v>
      </c>
      <c r="G29" s="126">
        <v>10</v>
      </c>
      <c r="H29" s="126">
        <v>10</v>
      </c>
      <c r="I29" s="126">
        <v>10</v>
      </c>
      <c r="J29" s="126">
        <v>10</v>
      </c>
      <c r="K29" s="126">
        <v>10</v>
      </c>
      <c r="L29" s="126">
        <v>10</v>
      </c>
      <c r="M29" s="126">
        <v>10</v>
      </c>
      <c r="N29" s="126">
        <v>10</v>
      </c>
      <c r="O29" s="126">
        <v>10</v>
      </c>
      <c r="P29" s="126">
        <v>10</v>
      </c>
    </row>
    <row r="30" spans="1:16" x14ac:dyDescent="0.25">
      <c r="A30" s="135"/>
      <c r="B30" s="203">
        <v>25</v>
      </c>
      <c r="C30" s="140" t="s">
        <v>629</v>
      </c>
      <c r="D30" s="126" t="s">
        <v>603</v>
      </c>
      <c r="E30" s="126">
        <v>25</v>
      </c>
      <c r="F30" s="126">
        <v>25</v>
      </c>
      <c r="G30" s="126">
        <v>25</v>
      </c>
      <c r="H30" s="126">
        <v>25</v>
      </c>
      <c r="I30" s="126">
        <v>25</v>
      </c>
      <c r="J30" s="126">
        <v>25</v>
      </c>
      <c r="K30" s="126">
        <v>25</v>
      </c>
      <c r="L30" s="126">
        <v>25</v>
      </c>
      <c r="M30" s="126">
        <v>25</v>
      </c>
      <c r="N30" s="126">
        <v>25</v>
      </c>
      <c r="O30" s="126">
        <v>25</v>
      </c>
      <c r="P30" s="126">
        <v>25</v>
      </c>
    </row>
    <row r="31" spans="1:16" x14ac:dyDescent="0.25">
      <c r="A31" s="144"/>
      <c r="B31" s="144"/>
      <c r="C31" s="144"/>
      <c r="D31" s="145"/>
      <c r="N31" s="146"/>
    </row>
  </sheetData>
  <mergeCells count="4">
    <mergeCell ref="B1:P1"/>
    <mergeCell ref="B2:P2"/>
    <mergeCell ref="B3:P3"/>
    <mergeCell ref="B4:P4"/>
  </mergeCells>
  <pageMargins left="0.70866141732283472" right="0.70866141732283472" top="0.74803149606299213" bottom="0.74803149606299213" header="0.31496062992125984" footer="0.31496062992125984"/>
  <pageSetup scale="70"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pageSetUpPr fitToPage="1"/>
  </sheetPr>
  <dimension ref="B1:P31"/>
  <sheetViews>
    <sheetView workbookViewId="0"/>
  </sheetViews>
  <sheetFormatPr baseColWidth="10" defaultColWidth="11.42578125" defaultRowHeight="12" x14ac:dyDescent="0.2"/>
  <cols>
    <col min="1" max="1" width="6.140625" style="124" customWidth="1"/>
    <col min="2" max="2" width="6.5703125" style="134" customWidth="1"/>
    <col min="3" max="3" width="36.28515625" style="134" customWidth="1"/>
    <col min="4" max="4" width="13.5703125" style="134" bestFit="1" customWidth="1"/>
    <col min="5" max="12" width="8.42578125" style="124" customWidth="1"/>
    <col min="13" max="16" width="10.85546875" style="124" customWidth="1"/>
    <col min="17" max="16384" width="11.42578125" style="124"/>
  </cols>
  <sheetData>
    <row r="1" spans="2:16" s="194" customFormat="1" ht="15.75" x14ac:dyDescent="0.2">
      <c r="B1" s="283" t="s">
        <v>588</v>
      </c>
      <c r="C1" s="284"/>
      <c r="D1" s="284"/>
      <c r="E1" s="284"/>
      <c r="F1" s="284"/>
      <c r="G1" s="284"/>
      <c r="H1" s="284"/>
      <c r="I1" s="284"/>
      <c r="J1" s="284"/>
      <c r="K1" s="284"/>
      <c r="L1" s="284"/>
      <c r="M1" s="284"/>
      <c r="N1" s="284"/>
      <c r="O1" s="284"/>
      <c r="P1" s="285"/>
    </row>
    <row r="2" spans="2:16" s="194" customFormat="1" ht="15" x14ac:dyDescent="0.2">
      <c r="B2" s="286" t="s">
        <v>584</v>
      </c>
      <c r="C2" s="287"/>
      <c r="D2" s="287"/>
      <c r="E2" s="287"/>
      <c r="F2" s="287"/>
      <c r="G2" s="287"/>
      <c r="H2" s="287"/>
      <c r="I2" s="287"/>
      <c r="J2" s="287"/>
      <c r="K2" s="287"/>
      <c r="L2" s="287"/>
      <c r="M2" s="287"/>
      <c r="N2" s="287"/>
      <c r="O2" s="287"/>
      <c r="P2" s="288"/>
    </row>
    <row r="3" spans="2:16" s="194" customFormat="1" ht="15" x14ac:dyDescent="0.2">
      <c r="B3" s="286" t="s">
        <v>650</v>
      </c>
      <c r="C3" s="287"/>
      <c r="D3" s="287"/>
      <c r="E3" s="287"/>
      <c r="F3" s="287"/>
      <c r="G3" s="287"/>
      <c r="H3" s="287"/>
      <c r="I3" s="287"/>
      <c r="J3" s="287"/>
      <c r="K3" s="287"/>
      <c r="L3" s="287"/>
      <c r="M3" s="287"/>
      <c r="N3" s="287"/>
      <c r="O3" s="287"/>
      <c r="P3" s="288"/>
    </row>
    <row r="4" spans="2:16" s="195" customFormat="1" ht="15" x14ac:dyDescent="0.2">
      <c r="B4" s="289" t="s">
        <v>654</v>
      </c>
      <c r="C4" s="290"/>
      <c r="D4" s="290"/>
      <c r="E4" s="290"/>
      <c r="F4" s="290"/>
      <c r="G4" s="290"/>
      <c r="H4" s="290"/>
      <c r="I4" s="290"/>
      <c r="J4" s="290"/>
      <c r="K4" s="290"/>
      <c r="L4" s="290"/>
      <c r="M4" s="290"/>
      <c r="N4" s="290"/>
      <c r="O4" s="290"/>
      <c r="P4" s="291"/>
    </row>
    <row r="5" spans="2:16" s="196" customFormat="1" x14ac:dyDescent="0.2">
      <c r="B5" s="197"/>
      <c r="C5" s="198" t="s">
        <v>589</v>
      </c>
      <c r="D5" s="199" t="s">
        <v>101</v>
      </c>
      <c r="E5" s="198" t="s">
        <v>590</v>
      </c>
      <c r="F5" s="198" t="s">
        <v>591</v>
      </c>
      <c r="G5" s="198" t="s">
        <v>592</v>
      </c>
      <c r="H5" s="198" t="s">
        <v>593</v>
      </c>
      <c r="I5" s="198" t="s">
        <v>594</v>
      </c>
      <c r="J5" s="198" t="s">
        <v>595</v>
      </c>
      <c r="K5" s="198" t="s">
        <v>596</v>
      </c>
      <c r="L5" s="198" t="s">
        <v>597</v>
      </c>
      <c r="M5" s="198" t="s">
        <v>598</v>
      </c>
      <c r="N5" s="198" t="s">
        <v>599</v>
      </c>
      <c r="O5" s="198" t="s">
        <v>600</v>
      </c>
      <c r="P5" s="200" t="s">
        <v>601</v>
      </c>
    </row>
    <row r="6" spans="2:16" x14ac:dyDescent="0.2">
      <c r="B6" s="205">
        <v>1</v>
      </c>
      <c r="C6" s="207" t="s">
        <v>602</v>
      </c>
      <c r="D6" s="201" t="s">
        <v>603</v>
      </c>
      <c r="E6" s="201">
        <v>1</v>
      </c>
      <c r="F6" s="201">
        <v>0</v>
      </c>
      <c r="G6" s="201">
        <v>0</v>
      </c>
      <c r="H6" s="201">
        <v>0</v>
      </c>
      <c r="I6" s="201">
        <v>0</v>
      </c>
      <c r="J6" s="201">
        <v>0</v>
      </c>
      <c r="K6" s="201">
        <v>1</v>
      </c>
      <c r="L6" s="201">
        <v>0</v>
      </c>
      <c r="M6" s="201">
        <v>0</v>
      </c>
      <c r="N6" s="201">
        <v>0</v>
      </c>
      <c r="O6" s="201">
        <v>0</v>
      </c>
      <c r="P6" s="201">
        <v>0</v>
      </c>
    </row>
    <row r="7" spans="2:16" s="148" customFormat="1" x14ac:dyDescent="0.2">
      <c r="B7" s="206">
        <v>2</v>
      </c>
      <c r="C7" s="208" t="s">
        <v>604</v>
      </c>
      <c r="D7" s="209" t="s">
        <v>603</v>
      </c>
      <c r="E7" s="209">
        <v>1</v>
      </c>
      <c r="F7" s="209">
        <v>0</v>
      </c>
      <c r="G7" s="209">
        <v>0</v>
      </c>
      <c r="H7" s="209">
        <v>0</v>
      </c>
      <c r="I7" s="209">
        <v>0</v>
      </c>
      <c r="J7" s="209">
        <v>1</v>
      </c>
      <c r="K7" s="209">
        <v>0</v>
      </c>
      <c r="L7" s="209">
        <v>0</v>
      </c>
      <c r="M7" s="209">
        <v>0</v>
      </c>
      <c r="N7" s="209">
        <v>0</v>
      </c>
      <c r="O7" s="209">
        <v>0</v>
      </c>
      <c r="P7" s="209">
        <v>0</v>
      </c>
    </row>
    <row r="8" spans="2:16" s="148" customFormat="1" x14ac:dyDescent="0.2">
      <c r="B8" s="206">
        <v>3</v>
      </c>
      <c r="C8" s="208" t="s">
        <v>605</v>
      </c>
      <c r="D8" s="209" t="s">
        <v>603</v>
      </c>
      <c r="E8" s="209">
        <v>1</v>
      </c>
      <c r="F8" s="209">
        <v>0</v>
      </c>
      <c r="G8" s="209">
        <v>1</v>
      </c>
      <c r="H8" s="209">
        <v>0</v>
      </c>
      <c r="I8" s="209">
        <v>1</v>
      </c>
      <c r="J8" s="209">
        <v>0</v>
      </c>
      <c r="K8" s="209">
        <v>1</v>
      </c>
      <c r="L8" s="209">
        <v>0</v>
      </c>
      <c r="M8" s="209">
        <v>1</v>
      </c>
      <c r="N8" s="209">
        <v>0</v>
      </c>
      <c r="O8" s="209">
        <v>1</v>
      </c>
      <c r="P8" s="209">
        <v>0</v>
      </c>
    </row>
    <row r="9" spans="2:16" s="148" customFormat="1" x14ac:dyDescent="0.2">
      <c r="B9" s="205">
        <v>4</v>
      </c>
      <c r="C9" s="208" t="s">
        <v>606</v>
      </c>
      <c r="D9" s="209" t="s">
        <v>607</v>
      </c>
      <c r="E9" s="209">
        <v>1</v>
      </c>
      <c r="F9" s="209">
        <v>1</v>
      </c>
      <c r="G9" s="209">
        <v>1</v>
      </c>
      <c r="H9" s="209">
        <v>1</v>
      </c>
      <c r="I9" s="209">
        <v>1</v>
      </c>
      <c r="J9" s="209">
        <v>1</v>
      </c>
      <c r="K9" s="209">
        <v>1</v>
      </c>
      <c r="L9" s="209">
        <v>1</v>
      </c>
      <c r="M9" s="209">
        <v>1</v>
      </c>
      <c r="N9" s="209">
        <v>1</v>
      </c>
      <c r="O9" s="209">
        <v>1</v>
      </c>
      <c r="P9" s="209">
        <v>1</v>
      </c>
    </row>
    <row r="10" spans="2:16" s="148" customFormat="1" x14ac:dyDescent="0.2">
      <c r="B10" s="206">
        <v>5</v>
      </c>
      <c r="C10" s="208" t="s">
        <v>608</v>
      </c>
      <c r="D10" s="209" t="s">
        <v>609</v>
      </c>
      <c r="E10" s="209">
        <v>1</v>
      </c>
      <c r="F10" s="209">
        <v>1</v>
      </c>
      <c r="G10" s="209">
        <v>1</v>
      </c>
      <c r="H10" s="209">
        <v>1</v>
      </c>
      <c r="I10" s="209">
        <v>1</v>
      </c>
      <c r="J10" s="209">
        <v>1</v>
      </c>
      <c r="K10" s="209">
        <v>1</v>
      </c>
      <c r="L10" s="209">
        <v>1</v>
      </c>
      <c r="M10" s="209">
        <v>1</v>
      </c>
      <c r="N10" s="209">
        <v>1</v>
      </c>
      <c r="O10" s="209">
        <v>1</v>
      </c>
      <c r="P10" s="209">
        <v>1</v>
      </c>
    </row>
    <row r="11" spans="2:16" s="148" customFormat="1" x14ac:dyDescent="0.2">
      <c r="B11" s="206">
        <v>6</v>
      </c>
      <c r="C11" s="208" t="s">
        <v>610</v>
      </c>
      <c r="D11" s="209" t="s">
        <v>603</v>
      </c>
      <c r="E11" s="209">
        <v>1</v>
      </c>
      <c r="F11" s="209">
        <v>0</v>
      </c>
      <c r="G11" s="209">
        <v>0</v>
      </c>
      <c r="H11" s="209">
        <v>0</v>
      </c>
      <c r="I11" s="209">
        <v>0</v>
      </c>
      <c r="J11" s="209">
        <v>0</v>
      </c>
      <c r="K11" s="209">
        <v>0</v>
      </c>
      <c r="L11" s="209">
        <v>0</v>
      </c>
      <c r="M11" s="209">
        <v>0</v>
      </c>
      <c r="N11" s="209">
        <v>0</v>
      </c>
      <c r="O11" s="209">
        <v>0</v>
      </c>
      <c r="P11" s="209">
        <v>0</v>
      </c>
    </row>
    <row r="12" spans="2:16" s="148" customFormat="1" x14ac:dyDescent="0.2">
      <c r="B12" s="205">
        <v>7</v>
      </c>
      <c r="C12" s="208" t="s">
        <v>611</v>
      </c>
      <c r="D12" s="209" t="s">
        <v>603</v>
      </c>
      <c r="E12" s="209">
        <v>1</v>
      </c>
      <c r="F12" s="209">
        <v>0</v>
      </c>
      <c r="G12" s="209">
        <v>1</v>
      </c>
      <c r="H12" s="209">
        <v>0</v>
      </c>
      <c r="I12" s="209">
        <v>1</v>
      </c>
      <c r="J12" s="209">
        <v>0</v>
      </c>
      <c r="K12" s="209">
        <v>1</v>
      </c>
      <c r="L12" s="209">
        <v>0</v>
      </c>
      <c r="M12" s="209">
        <v>1</v>
      </c>
      <c r="N12" s="209">
        <v>0</v>
      </c>
      <c r="O12" s="209">
        <v>1</v>
      </c>
      <c r="P12" s="209">
        <v>0</v>
      </c>
    </row>
    <row r="13" spans="2:16" s="148" customFormat="1" x14ac:dyDescent="0.2">
      <c r="B13" s="206">
        <v>8</v>
      </c>
      <c r="C13" s="208" t="s">
        <v>612</v>
      </c>
      <c r="D13" s="209" t="s">
        <v>603</v>
      </c>
      <c r="E13" s="209">
        <v>1</v>
      </c>
      <c r="F13" s="209">
        <v>0</v>
      </c>
      <c r="G13" s="209">
        <v>0</v>
      </c>
      <c r="H13" s="209">
        <v>0</v>
      </c>
      <c r="I13" s="209">
        <v>0</v>
      </c>
      <c r="J13" s="209">
        <v>1</v>
      </c>
      <c r="K13" s="209">
        <v>0</v>
      </c>
      <c r="L13" s="209">
        <v>0</v>
      </c>
      <c r="M13" s="209">
        <v>0</v>
      </c>
      <c r="N13" s="209">
        <v>0</v>
      </c>
      <c r="O13" s="209">
        <v>0</v>
      </c>
      <c r="P13" s="209">
        <v>0</v>
      </c>
    </row>
    <row r="14" spans="2:16" s="148" customFormat="1" x14ac:dyDescent="0.2">
      <c r="B14" s="206">
        <v>9</v>
      </c>
      <c r="C14" s="208" t="s">
        <v>613</v>
      </c>
      <c r="D14" s="209" t="s">
        <v>603</v>
      </c>
      <c r="E14" s="209">
        <v>1</v>
      </c>
      <c r="F14" s="209">
        <v>1</v>
      </c>
      <c r="G14" s="209">
        <v>1</v>
      </c>
      <c r="H14" s="209">
        <v>1</v>
      </c>
      <c r="I14" s="209">
        <v>1</v>
      </c>
      <c r="J14" s="209">
        <v>1</v>
      </c>
      <c r="K14" s="209">
        <v>1</v>
      </c>
      <c r="L14" s="209">
        <v>1</v>
      </c>
      <c r="M14" s="209">
        <v>1</v>
      </c>
      <c r="N14" s="209">
        <v>1</v>
      </c>
      <c r="O14" s="209">
        <v>1</v>
      </c>
      <c r="P14" s="209">
        <v>1</v>
      </c>
    </row>
    <row r="15" spans="2:16" s="148" customFormat="1" x14ac:dyDescent="0.2">
      <c r="B15" s="205">
        <v>10</v>
      </c>
      <c r="C15" s="208" t="s">
        <v>614</v>
      </c>
      <c r="D15" s="209" t="s">
        <v>603</v>
      </c>
      <c r="E15" s="209">
        <v>1</v>
      </c>
      <c r="F15" s="209">
        <v>0</v>
      </c>
      <c r="G15" s="209">
        <v>0</v>
      </c>
      <c r="H15" s="209">
        <v>0</v>
      </c>
      <c r="I15" s="209">
        <v>0</v>
      </c>
      <c r="J15" s="209">
        <v>0</v>
      </c>
      <c r="K15" s="209">
        <v>0</v>
      </c>
      <c r="L15" s="209">
        <v>0</v>
      </c>
      <c r="M15" s="209">
        <v>0</v>
      </c>
      <c r="N15" s="209">
        <v>0</v>
      </c>
      <c r="O15" s="209">
        <v>0</v>
      </c>
      <c r="P15" s="209">
        <v>0</v>
      </c>
    </row>
    <row r="16" spans="2:16" s="148" customFormat="1" x14ac:dyDescent="0.2">
      <c r="B16" s="206">
        <v>11</v>
      </c>
      <c r="C16" s="208" t="s">
        <v>615</v>
      </c>
      <c r="D16" s="209" t="s">
        <v>603</v>
      </c>
      <c r="E16" s="209">
        <v>1</v>
      </c>
      <c r="F16" s="209">
        <v>0</v>
      </c>
      <c r="G16" s="209">
        <v>0</v>
      </c>
      <c r="H16" s="209">
        <v>0</v>
      </c>
      <c r="I16" s="209">
        <v>0</v>
      </c>
      <c r="J16" s="209">
        <v>1</v>
      </c>
      <c r="K16" s="209">
        <v>0</v>
      </c>
      <c r="L16" s="209">
        <v>0</v>
      </c>
      <c r="M16" s="209">
        <v>0</v>
      </c>
      <c r="N16" s="209">
        <v>0</v>
      </c>
      <c r="O16" s="209">
        <v>0</v>
      </c>
      <c r="P16" s="209">
        <v>0</v>
      </c>
    </row>
    <row r="17" spans="2:16" s="148" customFormat="1" x14ac:dyDescent="0.2">
      <c r="B17" s="206">
        <v>12</v>
      </c>
      <c r="C17" s="208" t="s">
        <v>616</v>
      </c>
      <c r="D17" s="209" t="s">
        <v>603</v>
      </c>
      <c r="E17" s="209">
        <v>1</v>
      </c>
      <c r="F17" s="209">
        <v>1</v>
      </c>
      <c r="G17" s="209">
        <v>1</v>
      </c>
      <c r="H17" s="209">
        <v>1</v>
      </c>
      <c r="I17" s="209">
        <v>1</v>
      </c>
      <c r="J17" s="209">
        <v>1</v>
      </c>
      <c r="K17" s="209">
        <v>1</v>
      </c>
      <c r="L17" s="209">
        <v>1</v>
      </c>
      <c r="M17" s="209">
        <v>1</v>
      </c>
      <c r="N17" s="209">
        <v>1</v>
      </c>
      <c r="O17" s="209">
        <v>1</v>
      </c>
      <c r="P17" s="209">
        <v>1</v>
      </c>
    </row>
    <row r="18" spans="2:16" s="148" customFormat="1" x14ac:dyDescent="0.2">
      <c r="B18" s="205">
        <v>13</v>
      </c>
      <c r="C18" s="210" t="s">
        <v>617</v>
      </c>
      <c r="D18" s="209" t="s">
        <v>630</v>
      </c>
      <c r="E18" s="209">
        <v>4</v>
      </c>
      <c r="F18" s="209">
        <v>4</v>
      </c>
      <c r="G18" s="209">
        <v>4</v>
      </c>
      <c r="H18" s="209">
        <v>4</v>
      </c>
      <c r="I18" s="209">
        <v>4</v>
      </c>
      <c r="J18" s="209">
        <v>4</v>
      </c>
      <c r="K18" s="209">
        <v>4</v>
      </c>
      <c r="L18" s="209">
        <v>4</v>
      </c>
      <c r="M18" s="209">
        <v>4</v>
      </c>
      <c r="N18" s="209">
        <v>4</v>
      </c>
      <c r="O18" s="209">
        <v>4</v>
      </c>
      <c r="P18" s="209">
        <v>4</v>
      </c>
    </row>
    <row r="19" spans="2:16" s="148" customFormat="1" x14ac:dyDescent="0.2">
      <c r="B19" s="206">
        <v>14</v>
      </c>
      <c r="C19" s="210" t="s">
        <v>618</v>
      </c>
      <c r="D19" s="209" t="s">
        <v>630</v>
      </c>
      <c r="E19" s="209">
        <v>4</v>
      </c>
      <c r="F19" s="209">
        <v>4</v>
      </c>
      <c r="G19" s="209">
        <v>4</v>
      </c>
      <c r="H19" s="209">
        <v>4</v>
      </c>
      <c r="I19" s="209">
        <v>4</v>
      </c>
      <c r="J19" s="209">
        <v>4</v>
      </c>
      <c r="K19" s="209">
        <v>4</v>
      </c>
      <c r="L19" s="209">
        <v>4</v>
      </c>
      <c r="M19" s="209">
        <v>4</v>
      </c>
      <c r="N19" s="209">
        <v>4</v>
      </c>
      <c r="O19" s="209">
        <v>4</v>
      </c>
      <c r="P19" s="209">
        <v>4</v>
      </c>
    </row>
    <row r="20" spans="2:16" s="148" customFormat="1" x14ac:dyDescent="0.2">
      <c r="B20" s="206">
        <v>15</v>
      </c>
      <c r="C20" s="210" t="s">
        <v>619</v>
      </c>
      <c r="D20" s="209" t="s">
        <v>620</v>
      </c>
      <c r="E20" s="209">
        <v>1</v>
      </c>
      <c r="F20" s="209">
        <v>1</v>
      </c>
      <c r="G20" s="209">
        <v>1</v>
      </c>
      <c r="H20" s="209">
        <v>1</v>
      </c>
      <c r="I20" s="209">
        <v>1</v>
      </c>
      <c r="J20" s="209">
        <v>1</v>
      </c>
      <c r="K20" s="209">
        <v>1</v>
      </c>
      <c r="L20" s="209">
        <v>1</v>
      </c>
      <c r="M20" s="209">
        <v>1</v>
      </c>
      <c r="N20" s="209">
        <v>1</v>
      </c>
      <c r="O20" s="209">
        <v>1</v>
      </c>
      <c r="P20" s="209">
        <v>1</v>
      </c>
    </row>
    <row r="21" spans="2:16" s="148" customFormat="1" x14ac:dyDescent="0.2">
      <c r="B21" s="205">
        <v>16</v>
      </c>
      <c r="C21" s="211" t="s">
        <v>621</v>
      </c>
      <c r="D21" s="209" t="s">
        <v>622</v>
      </c>
      <c r="E21" s="209">
        <v>4</v>
      </c>
      <c r="F21" s="209">
        <v>4</v>
      </c>
      <c r="G21" s="209">
        <v>4</v>
      </c>
      <c r="H21" s="209">
        <v>4</v>
      </c>
      <c r="I21" s="209">
        <v>4</v>
      </c>
      <c r="J21" s="209">
        <v>4</v>
      </c>
      <c r="K21" s="209">
        <v>4</v>
      </c>
      <c r="L21" s="209">
        <v>4</v>
      </c>
      <c r="M21" s="209">
        <v>4</v>
      </c>
      <c r="N21" s="209">
        <v>4</v>
      </c>
      <c r="O21" s="209">
        <v>4</v>
      </c>
      <c r="P21" s="209">
        <v>4</v>
      </c>
    </row>
    <row r="22" spans="2:16" s="148" customFormat="1" x14ac:dyDescent="0.2">
      <c r="B22" s="206">
        <v>17</v>
      </c>
      <c r="C22" s="210" t="s">
        <v>623</v>
      </c>
      <c r="D22" s="212" t="s">
        <v>622</v>
      </c>
      <c r="E22" s="209">
        <v>1</v>
      </c>
      <c r="F22" s="209">
        <v>0</v>
      </c>
      <c r="G22" s="209">
        <v>0</v>
      </c>
      <c r="H22" s="209">
        <v>0</v>
      </c>
      <c r="I22" s="209">
        <v>0</v>
      </c>
      <c r="J22" s="209">
        <v>1</v>
      </c>
      <c r="K22" s="209">
        <v>0</v>
      </c>
      <c r="L22" s="209">
        <v>0</v>
      </c>
      <c r="M22" s="209">
        <v>0</v>
      </c>
      <c r="N22" s="209">
        <v>0</v>
      </c>
      <c r="O22" s="209">
        <v>0</v>
      </c>
      <c r="P22" s="209">
        <v>0</v>
      </c>
    </row>
    <row r="23" spans="2:16" s="148" customFormat="1" x14ac:dyDescent="0.2">
      <c r="B23" s="206">
        <v>18</v>
      </c>
      <c r="C23" s="210" t="s">
        <v>624</v>
      </c>
      <c r="D23" s="209" t="s">
        <v>603</v>
      </c>
      <c r="E23" s="209">
        <v>2</v>
      </c>
      <c r="F23" s="209">
        <v>2</v>
      </c>
      <c r="G23" s="209">
        <v>2</v>
      </c>
      <c r="H23" s="209">
        <v>2</v>
      </c>
      <c r="I23" s="209">
        <v>2</v>
      </c>
      <c r="J23" s="209">
        <v>2</v>
      </c>
      <c r="K23" s="209">
        <v>2</v>
      </c>
      <c r="L23" s="209">
        <v>2</v>
      </c>
      <c r="M23" s="209">
        <v>2</v>
      </c>
      <c r="N23" s="209">
        <v>2</v>
      </c>
      <c r="O23" s="209">
        <v>2</v>
      </c>
      <c r="P23" s="209">
        <v>2</v>
      </c>
    </row>
    <row r="24" spans="2:16" s="148" customFormat="1" x14ac:dyDescent="0.2">
      <c r="B24" s="205">
        <v>19</v>
      </c>
      <c r="C24" s="210" t="s">
        <v>268</v>
      </c>
      <c r="D24" s="212" t="s">
        <v>622</v>
      </c>
      <c r="E24" s="209">
        <v>3</v>
      </c>
      <c r="F24" s="209">
        <v>3</v>
      </c>
      <c r="G24" s="209">
        <v>3</v>
      </c>
      <c r="H24" s="209">
        <v>3</v>
      </c>
      <c r="I24" s="209">
        <v>3</v>
      </c>
      <c r="J24" s="209">
        <v>3</v>
      </c>
      <c r="K24" s="209">
        <v>3</v>
      </c>
      <c r="L24" s="209">
        <v>3</v>
      </c>
      <c r="M24" s="209">
        <v>3</v>
      </c>
      <c r="N24" s="209">
        <v>3</v>
      </c>
      <c r="O24" s="209">
        <v>3</v>
      </c>
      <c r="P24" s="209">
        <v>3</v>
      </c>
    </row>
    <row r="25" spans="2:16" s="148" customFormat="1" x14ac:dyDescent="0.2">
      <c r="B25" s="206">
        <v>20</v>
      </c>
      <c r="C25" s="210" t="s">
        <v>625</v>
      </c>
      <c r="D25" s="212" t="s">
        <v>622</v>
      </c>
      <c r="E25" s="209">
        <v>1</v>
      </c>
      <c r="F25" s="209">
        <v>1</v>
      </c>
      <c r="G25" s="209">
        <v>1</v>
      </c>
      <c r="H25" s="209">
        <v>1</v>
      </c>
      <c r="I25" s="209">
        <v>1</v>
      </c>
      <c r="J25" s="209">
        <v>1</v>
      </c>
      <c r="K25" s="209">
        <v>1</v>
      </c>
      <c r="L25" s="209">
        <v>1</v>
      </c>
      <c r="M25" s="209">
        <v>1</v>
      </c>
      <c r="N25" s="209">
        <v>1</v>
      </c>
      <c r="O25" s="209">
        <v>1</v>
      </c>
      <c r="P25" s="209">
        <v>1</v>
      </c>
    </row>
    <row r="26" spans="2:16" s="148" customFormat="1" x14ac:dyDescent="0.2">
      <c r="B26" s="206">
        <v>21</v>
      </c>
      <c r="C26" s="210" t="s">
        <v>626</v>
      </c>
      <c r="D26" s="209" t="s">
        <v>603</v>
      </c>
      <c r="E26" s="209">
        <v>1</v>
      </c>
      <c r="F26" s="209">
        <v>1</v>
      </c>
      <c r="G26" s="209">
        <v>1</v>
      </c>
      <c r="H26" s="209">
        <v>1</v>
      </c>
      <c r="I26" s="209">
        <v>1</v>
      </c>
      <c r="J26" s="209">
        <v>1</v>
      </c>
      <c r="K26" s="209">
        <v>1</v>
      </c>
      <c r="L26" s="209">
        <v>1</v>
      </c>
      <c r="M26" s="209">
        <v>1</v>
      </c>
      <c r="N26" s="209">
        <v>1</v>
      </c>
      <c r="O26" s="209">
        <v>1</v>
      </c>
      <c r="P26" s="209">
        <v>1</v>
      </c>
    </row>
    <row r="27" spans="2:16" s="148" customFormat="1" x14ac:dyDescent="0.2">
      <c r="B27" s="205">
        <v>22</v>
      </c>
      <c r="C27" s="210" t="s">
        <v>627</v>
      </c>
      <c r="D27" s="209" t="s">
        <v>603</v>
      </c>
      <c r="E27" s="209">
        <v>3</v>
      </c>
      <c r="F27" s="209">
        <v>3</v>
      </c>
      <c r="G27" s="209">
        <v>3</v>
      </c>
      <c r="H27" s="209">
        <v>3</v>
      </c>
      <c r="I27" s="209">
        <v>3</v>
      </c>
      <c r="J27" s="209">
        <v>3</v>
      </c>
      <c r="K27" s="209">
        <v>3</v>
      </c>
      <c r="L27" s="209">
        <v>3</v>
      </c>
      <c r="M27" s="209">
        <v>3</v>
      </c>
      <c r="N27" s="209">
        <v>3</v>
      </c>
      <c r="O27" s="209">
        <v>3</v>
      </c>
      <c r="P27" s="209">
        <v>3</v>
      </c>
    </row>
    <row r="28" spans="2:16" s="148" customFormat="1" x14ac:dyDescent="0.2">
      <c r="B28" s="205">
        <v>23</v>
      </c>
      <c r="C28" s="210" t="s">
        <v>628</v>
      </c>
      <c r="D28" s="209" t="s">
        <v>603</v>
      </c>
      <c r="E28" s="209">
        <v>10</v>
      </c>
      <c r="F28" s="209">
        <v>10</v>
      </c>
      <c r="G28" s="209">
        <v>10</v>
      </c>
      <c r="H28" s="209">
        <v>10</v>
      </c>
      <c r="I28" s="209">
        <v>10</v>
      </c>
      <c r="J28" s="209">
        <v>10</v>
      </c>
      <c r="K28" s="209">
        <v>10</v>
      </c>
      <c r="L28" s="209">
        <v>10</v>
      </c>
      <c r="M28" s="209">
        <v>10</v>
      </c>
      <c r="N28" s="209">
        <v>10</v>
      </c>
      <c r="O28" s="209">
        <v>10</v>
      </c>
      <c r="P28" s="209">
        <v>5</v>
      </c>
    </row>
    <row r="29" spans="2:16" s="148" customFormat="1" x14ac:dyDescent="0.2">
      <c r="B29" s="206">
        <v>24</v>
      </c>
      <c r="C29" s="210" t="s">
        <v>629</v>
      </c>
      <c r="D29" s="209" t="s">
        <v>603</v>
      </c>
      <c r="E29" s="209">
        <v>25</v>
      </c>
      <c r="F29" s="209">
        <v>25</v>
      </c>
      <c r="G29" s="209">
        <v>25</v>
      </c>
      <c r="H29" s="209">
        <v>25</v>
      </c>
      <c r="I29" s="209">
        <v>25</v>
      </c>
      <c r="J29" s="209">
        <v>25</v>
      </c>
      <c r="K29" s="209">
        <v>25</v>
      </c>
      <c r="L29" s="209">
        <v>25</v>
      </c>
      <c r="M29" s="209">
        <v>25</v>
      </c>
      <c r="N29" s="209">
        <v>25</v>
      </c>
      <c r="O29" s="209">
        <v>25</v>
      </c>
      <c r="P29" s="209">
        <v>35</v>
      </c>
    </row>
    <row r="30" spans="2:16" x14ac:dyDescent="0.2">
      <c r="B30" s="131"/>
      <c r="C30" s="131"/>
      <c r="D30" s="131"/>
      <c r="E30" s="132"/>
      <c r="O30" s="133"/>
    </row>
    <row r="31" spans="2:16" x14ac:dyDescent="0.2">
      <c r="B31" s="131"/>
      <c r="C31" s="131"/>
      <c r="D31" s="131"/>
      <c r="E31" s="132"/>
    </row>
  </sheetData>
  <mergeCells count="4">
    <mergeCell ref="B1:P1"/>
    <mergeCell ref="B2:P2"/>
    <mergeCell ref="B3:P3"/>
    <mergeCell ref="B4:P4"/>
  </mergeCells>
  <pageMargins left="0.70866141732283472" right="0.70866141732283472" top="0.74803149606299213" bottom="0.74803149606299213" header="0.31496062992125984" footer="0.31496062992125984"/>
  <pageSetup scale="72"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17"/>
  <sheetViews>
    <sheetView zoomScaleNormal="100" zoomScaleSheetLayoutView="85" workbookViewId="0">
      <selection activeCell="G1" sqref="G1:G1048576"/>
    </sheetView>
  </sheetViews>
  <sheetFormatPr baseColWidth="10" defaultRowHeight="15" x14ac:dyDescent="0.25"/>
  <cols>
    <col min="1" max="1" width="5.85546875" style="87" customWidth="1"/>
    <col min="2" max="2" width="3" style="87" bestFit="1" customWidth="1"/>
    <col min="3" max="3" width="8.5703125" style="87" bestFit="1" customWidth="1"/>
    <col min="4" max="4" width="14.140625" style="87" customWidth="1"/>
    <col min="5" max="5" width="32.5703125" style="87" bestFit="1" customWidth="1"/>
    <col min="6" max="6" width="45.42578125" style="87" bestFit="1" customWidth="1"/>
    <col min="7" max="16384" width="11.42578125" style="87"/>
  </cols>
  <sheetData>
    <row r="1" spans="2:6" s="162" customFormat="1" ht="18.75" customHeight="1" x14ac:dyDescent="0.2">
      <c r="B1" s="292" t="s">
        <v>352</v>
      </c>
      <c r="C1" s="293"/>
      <c r="D1" s="293"/>
      <c r="E1" s="293"/>
      <c r="F1" s="294"/>
    </row>
    <row r="2" spans="2:6" s="162" customFormat="1" ht="18.75" customHeight="1" x14ac:dyDescent="0.2">
      <c r="B2" s="295" t="s">
        <v>634</v>
      </c>
      <c r="C2" s="296"/>
      <c r="D2" s="296"/>
      <c r="E2" s="296"/>
      <c r="F2" s="297"/>
    </row>
    <row r="3" spans="2:6" s="162" customFormat="1" ht="18.75" customHeight="1" thickBot="1" x14ac:dyDescent="0.3">
      <c r="B3" s="298" t="s">
        <v>643</v>
      </c>
      <c r="C3" s="299"/>
      <c r="D3" s="299"/>
      <c r="E3" s="299"/>
      <c r="F3" s="300"/>
    </row>
    <row r="4" spans="2:6" s="162" customFormat="1" ht="12" x14ac:dyDescent="0.2">
      <c r="B4" s="163"/>
      <c r="C4" s="164" t="s">
        <v>104</v>
      </c>
      <c r="D4" s="165" t="s">
        <v>101</v>
      </c>
      <c r="E4" s="165" t="s">
        <v>102</v>
      </c>
      <c r="F4" s="166" t="s">
        <v>498</v>
      </c>
    </row>
    <row r="5" spans="2:6" x14ac:dyDescent="0.25">
      <c r="B5" s="95">
        <v>1</v>
      </c>
      <c r="C5" s="97">
        <v>4</v>
      </c>
      <c r="D5" s="96" t="s">
        <v>354</v>
      </c>
      <c r="E5" s="180" t="s">
        <v>353</v>
      </c>
      <c r="F5" s="98" t="s">
        <v>260</v>
      </c>
    </row>
    <row r="6" spans="2:6" x14ac:dyDescent="0.25">
      <c r="B6" s="95">
        <v>2</v>
      </c>
      <c r="C6" s="97">
        <v>4</v>
      </c>
      <c r="D6" s="96" t="s">
        <v>354</v>
      </c>
      <c r="E6" s="180" t="s">
        <v>106</v>
      </c>
      <c r="F6" s="98" t="s">
        <v>260</v>
      </c>
    </row>
    <row r="7" spans="2:6" x14ac:dyDescent="0.25">
      <c r="B7" s="95">
        <v>3</v>
      </c>
      <c r="C7" s="97">
        <v>12</v>
      </c>
      <c r="D7" s="96" t="s">
        <v>107</v>
      </c>
      <c r="E7" s="180" t="s">
        <v>355</v>
      </c>
      <c r="F7" s="98" t="s">
        <v>260</v>
      </c>
    </row>
    <row r="8" spans="2:6" x14ac:dyDescent="0.25">
      <c r="B8" s="95">
        <v>4</v>
      </c>
      <c r="C8" s="97">
        <v>4</v>
      </c>
      <c r="D8" s="96" t="s">
        <v>354</v>
      </c>
      <c r="E8" s="180" t="s">
        <v>356</v>
      </c>
      <c r="F8" s="98" t="s">
        <v>260</v>
      </c>
    </row>
    <row r="9" spans="2:6" x14ac:dyDescent="0.25">
      <c r="B9" s="95">
        <v>5</v>
      </c>
      <c r="C9" s="97">
        <v>3</v>
      </c>
      <c r="D9" s="96" t="s">
        <v>358</v>
      </c>
      <c r="E9" s="180" t="s">
        <v>357</v>
      </c>
      <c r="F9" s="98" t="s">
        <v>260</v>
      </c>
    </row>
    <row r="10" spans="2:6" x14ac:dyDescent="0.25">
      <c r="B10" s="95">
        <v>6</v>
      </c>
      <c r="C10" s="97">
        <v>2</v>
      </c>
      <c r="D10" s="96" t="s">
        <v>107</v>
      </c>
      <c r="E10" s="180" t="s">
        <v>359</v>
      </c>
      <c r="F10" s="98" t="s">
        <v>260</v>
      </c>
    </row>
    <row r="11" spans="2:6" x14ac:dyDescent="0.25">
      <c r="B11" s="95">
        <v>7</v>
      </c>
      <c r="C11" s="97">
        <v>2</v>
      </c>
      <c r="D11" s="96" t="s">
        <v>360</v>
      </c>
      <c r="E11" s="180" t="s">
        <v>108</v>
      </c>
      <c r="F11" s="98" t="s">
        <v>260</v>
      </c>
    </row>
    <row r="12" spans="2:6" x14ac:dyDescent="0.25">
      <c r="B12" s="95">
        <v>8</v>
      </c>
      <c r="C12" s="97">
        <v>1</v>
      </c>
      <c r="D12" s="96" t="s">
        <v>107</v>
      </c>
      <c r="E12" s="180" t="s">
        <v>361</v>
      </c>
      <c r="F12" s="98" t="s">
        <v>362</v>
      </c>
    </row>
    <row r="13" spans="2:6" x14ac:dyDescent="0.25">
      <c r="B13" s="95">
        <v>9</v>
      </c>
      <c r="C13" s="97">
        <v>2</v>
      </c>
      <c r="D13" s="96" t="s">
        <v>107</v>
      </c>
      <c r="E13" s="180" t="s">
        <v>363</v>
      </c>
      <c r="F13" s="98" t="s">
        <v>362</v>
      </c>
    </row>
    <row r="14" spans="2:6" x14ac:dyDescent="0.25">
      <c r="B14" s="95">
        <v>10</v>
      </c>
      <c r="C14" s="97">
        <v>2</v>
      </c>
      <c r="D14" s="96" t="s">
        <v>107</v>
      </c>
      <c r="E14" s="180" t="s">
        <v>364</v>
      </c>
      <c r="F14" s="98" t="s">
        <v>362</v>
      </c>
    </row>
    <row r="15" spans="2:6" x14ac:dyDescent="0.25">
      <c r="B15" s="95">
        <v>11</v>
      </c>
      <c r="C15" s="97">
        <v>1</v>
      </c>
      <c r="D15" s="96" t="s">
        <v>107</v>
      </c>
      <c r="E15" s="180" t="s">
        <v>365</v>
      </c>
      <c r="F15" s="98" t="s">
        <v>362</v>
      </c>
    </row>
    <row r="16" spans="2:6" x14ac:dyDescent="0.25">
      <c r="B16" s="95">
        <v>12</v>
      </c>
      <c r="C16" s="97">
        <v>2</v>
      </c>
      <c r="D16" s="96" t="s">
        <v>107</v>
      </c>
      <c r="E16" s="180" t="s">
        <v>366</v>
      </c>
      <c r="F16" s="98" t="s">
        <v>362</v>
      </c>
    </row>
    <row r="17" spans="5:5" x14ac:dyDescent="0.25">
      <c r="E17" s="94"/>
    </row>
  </sheetData>
  <mergeCells count="3">
    <mergeCell ref="B1:F1"/>
    <mergeCell ref="B2:F2"/>
    <mergeCell ref="B3:F3"/>
  </mergeCells>
  <pageMargins left="1.1811023622047245" right="1.1811023622047245" top="1.1811023622047245" bottom="0.82677165354330717" header="0.31496062992125984" footer="0.31496062992125984"/>
  <pageSetup orientation="landscape" r:id="rId1"/>
  <headerFooter>
    <oddHeader>&amp;C
LICITACIÓN PÚBLICA NACIONAL PRESENCIAL NO. 40051001-090-20 (CAGEG-090/2020)</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0"/>
  <sheetViews>
    <sheetView zoomScaleNormal="100" zoomScaleSheetLayoutView="100" workbookViewId="0">
      <selection activeCell="G1" sqref="G1"/>
    </sheetView>
  </sheetViews>
  <sheetFormatPr baseColWidth="10" defaultRowHeight="15" x14ac:dyDescent="0.25"/>
  <cols>
    <col min="1" max="1" width="6.7109375" style="88" customWidth="1"/>
    <col min="2" max="2" width="9.5703125" style="93" customWidth="1"/>
    <col min="3" max="3" width="10.7109375" style="93" customWidth="1"/>
    <col min="4" max="4" width="8.7109375" style="93" bestFit="1" customWidth="1"/>
    <col min="5" max="5" width="39.5703125" style="93" bestFit="1" customWidth="1"/>
    <col min="6" max="6" width="24.5703125" style="87" bestFit="1" customWidth="1"/>
    <col min="7" max="16384" width="11.42578125" style="87"/>
  </cols>
  <sheetData>
    <row r="1" spans="2:6" s="162" customFormat="1" ht="18.75" customHeight="1" x14ac:dyDescent="0.2">
      <c r="B1" s="292" t="s">
        <v>352</v>
      </c>
      <c r="C1" s="293"/>
      <c r="D1" s="293"/>
      <c r="E1" s="293"/>
      <c r="F1" s="294"/>
    </row>
    <row r="2" spans="2:6" s="162" customFormat="1" ht="18.75" customHeight="1" x14ac:dyDescent="0.2">
      <c r="B2" s="295" t="s">
        <v>634</v>
      </c>
      <c r="C2" s="296"/>
      <c r="D2" s="296"/>
      <c r="E2" s="296"/>
      <c r="F2" s="297"/>
    </row>
    <row r="3" spans="2:6" s="162" customFormat="1" ht="18.75" customHeight="1" thickBot="1" x14ac:dyDescent="0.3">
      <c r="B3" s="298" t="s">
        <v>644</v>
      </c>
      <c r="C3" s="299"/>
      <c r="D3" s="299"/>
      <c r="E3" s="299"/>
      <c r="F3" s="300"/>
    </row>
    <row r="4" spans="2:6" s="162" customFormat="1" ht="12" x14ac:dyDescent="0.2">
      <c r="B4" s="163"/>
      <c r="C4" s="164" t="s">
        <v>104</v>
      </c>
      <c r="D4" s="165" t="s">
        <v>101</v>
      </c>
      <c r="E4" s="165" t="s">
        <v>102</v>
      </c>
      <c r="F4" s="166" t="s">
        <v>498</v>
      </c>
    </row>
    <row r="5" spans="2:6" x14ac:dyDescent="0.25">
      <c r="B5" s="89">
        <v>1</v>
      </c>
      <c r="C5" s="182">
        <v>23</v>
      </c>
      <c r="D5" s="90" t="s">
        <v>297</v>
      </c>
      <c r="E5" s="91" t="s">
        <v>298</v>
      </c>
      <c r="F5" s="91" t="s">
        <v>299</v>
      </c>
    </row>
    <row r="6" spans="2:6" x14ac:dyDescent="0.25">
      <c r="B6" s="89">
        <v>2</v>
      </c>
      <c r="C6" s="182">
        <v>6</v>
      </c>
      <c r="D6" s="90" t="s">
        <v>297</v>
      </c>
      <c r="E6" s="91" t="s">
        <v>300</v>
      </c>
      <c r="F6" s="91" t="s">
        <v>299</v>
      </c>
    </row>
    <row r="7" spans="2:6" x14ac:dyDescent="0.25">
      <c r="B7" s="89">
        <v>3</v>
      </c>
      <c r="C7" s="182">
        <v>8</v>
      </c>
      <c r="D7" s="90" t="s">
        <v>297</v>
      </c>
      <c r="E7" s="91" t="s">
        <v>301</v>
      </c>
      <c r="F7" s="91" t="s">
        <v>299</v>
      </c>
    </row>
    <row r="8" spans="2:6" x14ac:dyDescent="0.25">
      <c r="B8" s="89">
        <v>4</v>
      </c>
      <c r="C8" s="182">
        <v>3</v>
      </c>
      <c r="D8" s="90" t="s">
        <v>302</v>
      </c>
      <c r="E8" s="91" t="s">
        <v>303</v>
      </c>
      <c r="F8" s="91" t="s">
        <v>299</v>
      </c>
    </row>
    <row r="9" spans="2:6" x14ac:dyDescent="0.25">
      <c r="B9" s="89">
        <v>5</v>
      </c>
      <c r="C9" s="182">
        <v>3</v>
      </c>
      <c r="D9" s="90" t="s">
        <v>302</v>
      </c>
      <c r="E9" s="91" t="s">
        <v>304</v>
      </c>
      <c r="F9" s="91" t="s">
        <v>299</v>
      </c>
    </row>
    <row r="10" spans="2:6" x14ac:dyDescent="0.25">
      <c r="B10" s="89">
        <v>6</v>
      </c>
      <c r="C10" s="182">
        <v>2</v>
      </c>
      <c r="D10" s="90" t="s">
        <v>302</v>
      </c>
      <c r="E10" s="91" t="s">
        <v>305</v>
      </c>
      <c r="F10" s="91" t="s">
        <v>299</v>
      </c>
    </row>
    <row r="11" spans="2:6" x14ac:dyDescent="0.25">
      <c r="B11" s="89">
        <v>7</v>
      </c>
      <c r="C11" s="182">
        <v>3</v>
      </c>
      <c r="D11" s="90" t="s">
        <v>302</v>
      </c>
      <c r="E11" s="91" t="s">
        <v>306</v>
      </c>
      <c r="F11" s="91" t="s">
        <v>299</v>
      </c>
    </row>
    <row r="12" spans="2:6" x14ac:dyDescent="0.25">
      <c r="B12" s="89">
        <v>8</v>
      </c>
      <c r="C12" s="182">
        <v>3</v>
      </c>
      <c r="D12" s="90" t="s">
        <v>307</v>
      </c>
      <c r="E12" s="91" t="s">
        <v>103</v>
      </c>
      <c r="F12" s="91" t="s">
        <v>299</v>
      </c>
    </row>
    <row r="13" spans="2:6" x14ac:dyDescent="0.25">
      <c r="B13" s="89">
        <v>9</v>
      </c>
      <c r="C13" s="182">
        <v>3</v>
      </c>
      <c r="D13" s="90" t="s">
        <v>308</v>
      </c>
      <c r="E13" s="91" t="s">
        <v>309</v>
      </c>
      <c r="F13" s="91" t="s">
        <v>299</v>
      </c>
    </row>
    <row r="14" spans="2:6" x14ac:dyDescent="0.25">
      <c r="B14" s="89">
        <v>10</v>
      </c>
      <c r="C14" s="182">
        <v>3</v>
      </c>
      <c r="D14" s="90" t="s">
        <v>310</v>
      </c>
      <c r="E14" s="91" t="s">
        <v>311</v>
      </c>
      <c r="F14" s="91" t="s">
        <v>299</v>
      </c>
    </row>
    <row r="15" spans="2:6" x14ac:dyDescent="0.25">
      <c r="B15" s="89">
        <v>11</v>
      </c>
      <c r="C15" s="182">
        <v>10</v>
      </c>
      <c r="D15" s="90" t="s">
        <v>308</v>
      </c>
      <c r="E15" s="91" t="s">
        <v>312</v>
      </c>
      <c r="F15" s="91" t="s">
        <v>299</v>
      </c>
    </row>
    <row r="16" spans="2:6" x14ac:dyDescent="0.25">
      <c r="B16" s="89">
        <v>12</v>
      </c>
      <c r="C16" s="182">
        <v>3</v>
      </c>
      <c r="D16" s="90" t="s">
        <v>308</v>
      </c>
      <c r="E16" s="91" t="s">
        <v>313</v>
      </c>
      <c r="F16" s="91" t="s">
        <v>299</v>
      </c>
    </row>
    <row r="17" spans="2:6" x14ac:dyDescent="0.25">
      <c r="B17" s="89">
        <v>13</v>
      </c>
      <c r="C17" s="182">
        <v>10</v>
      </c>
      <c r="D17" s="90" t="s">
        <v>314</v>
      </c>
      <c r="E17" s="91" t="s">
        <v>315</v>
      </c>
      <c r="F17" s="91" t="s">
        <v>299</v>
      </c>
    </row>
    <row r="18" spans="2:6" x14ac:dyDescent="0.25">
      <c r="B18" s="89">
        <v>14</v>
      </c>
      <c r="C18" s="182">
        <v>100</v>
      </c>
      <c r="D18" s="90" t="s">
        <v>314</v>
      </c>
      <c r="E18" s="91" t="s">
        <v>106</v>
      </c>
      <c r="F18" s="91" t="s">
        <v>299</v>
      </c>
    </row>
    <row r="19" spans="2:6" x14ac:dyDescent="0.25">
      <c r="B19" s="89">
        <v>15</v>
      </c>
      <c r="C19" s="182">
        <v>12</v>
      </c>
      <c r="D19" s="90" t="s">
        <v>314</v>
      </c>
      <c r="E19" s="91" t="s">
        <v>316</v>
      </c>
      <c r="F19" s="91" t="s">
        <v>299</v>
      </c>
    </row>
    <row r="20" spans="2:6" x14ac:dyDescent="0.25">
      <c r="B20" s="89">
        <v>16</v>
      </c>
      <c r="C20" s="182">
        <v>8</v>
      </c>
      <c r="D20" s="90" t="s">
        <v>314</v>
      </c>
      <c r="E20" s="91" t="s">
        <v>317</v>
      </c>
      <c r="F20" s="91" t="s">
        <v>299</v>
      </c>
    </row>
    <row r="21" spans="2:6" x14ac:dyDescent="0.25">
      <c r="B21" s="89">
        <v>17</v>
      </c>
      <c r="C21" s="182">
        <v>20</v>
      </c>
      <c r="D21" s="90" t="s">
        <v>314</v>
      </c>
      <c r="E21" s="91" t="s">
        <v>318</v>
      </c>
      <c r="F21" s="91" t="s">
        <v>299</v>
      </c>
    </row>
    <row r="22" spans="2:6" x14ac:dyDescent="0.25">
      <c r="B22" s="89">
        <v>18</v>
      </c>
      <c r="C22" s="182">
        <v>3</v>
      </c>
      <c r="D22" s="90" t="s">
        <v>308</v>
      </c>
      <c r="E22" s="91" t="s">
        <v>319</v>
      </c>
      <c r="F22" s="91" t="s">
        <v>299</v>
      </c>
    </row>
    <row r="23" spans="2:6" x14ac:dyDescent="0.25">
      <c r="B23" s="89">
        <v>19</v>
      </c>
      <c r="C23" s="182">
        <v>5</v>
      </c>
      <c r="D23" s="90" t="s">
        <v>314</v>
      </c>
      <c r="E23" s="91" t="s">
        <v>320</v>
      </c>
      <c r="F23" s="91" t="s">
        <v>299</v>
      </c>
    </row>
    <row r="24" spans="2:6" x14ac:dyDescent="0.25">
      <c r="B24" s="89">
        <v>20</v>
      </c>
      <c r="C24" s="182">
        <v>1</v>
      </c>
      <c r="D24" s="90" t="s">
        <v>308</v>
      </c>
      <c r="E24" s="91" t="s">
        <v>321</v>
      </c>
      <c r="F24" s="91" t="s">
        <v>299</v>
      </c>
    </row>
    <row r="25" spans="2:6" x14ac:dyDescent="0.25">
      <c r="B25" s="89">
        <v>21</v>
      </c>
      <c r="C25" s="182">
        <v>3</v>
      </c>
      <c r="D25" s="90" t="s">
        <v>308</v>
      </c>
      <c r="E25" s="91" t="s">
        <v>322</v>
      </c>
      <c r="F25" s="91" t="s">
        <v>299</v>
      </c>
    </row>
    <row r="26" spans="2:6" x14ac:dyDescent="0.25">
      <c r="B26" s="89">
        <v>22</v>
      </c>
      <c r="C26" s="182">
        <v>5</v>
      </c>
      <c r="D26" s="90" t="s">
        <v>314</v>
      </c>
      <c r="E26" s="91" t="s">
        <v>323</v>
      </c>
      <c r="F26" s="91" t="s">
        <v>299</v>
      </c>
    </row>
    <row r="27" spans="2:6" x14ac:dyDescent="0.25">
      <c r="B27" s="89">
        <v>23</v>
      </c>
      <c r="C27" s="182">
        <v>1</v>
      </c>
      <c r="D27" s="90" t="s">
        <v>314</v>
      </c>
      <c r="E27" s="91" t="s">
        <v>324</v>
      </c>
      <c r="F27" s="91" t="s">
        <v>299</v>
      </c>
    </row>
    <row r="28" spans="2:6" x14ac:dyDescent="0.25">
      <c r="B28" s="89">
        <v>24</v>
      </c>
      <c r="C28" s="182">
        <v>2</v>
      </c>
      <c r="D28" s="90" t="s">
        <v>314</v>
      </c>
      <c r="E28" s="92" t="s">
        <v>325</v>
      </c>
      <c r="F28" s="91" t="s">
        <v>299</v>
      </c>
    </row>
    <row r="29" spans="2:6" x14ac:dyDescent="0.25">
      <c r="B29" s="89">
        <v>25</v>
      </c>
      <c r="C29" s="182">
        <v>1</v>
      </c>
      <c r="D29" s="90" t="s">
        <v>308</v>
      </c>
      <c r="E29" s="91" t="s">
        <v>326</v>
      </c>
      <c r="F29" s="91" t="s">
        <v>260</v>
      </c>
    </row>
    <row r="30" spans="2:6" x14ac:dyDescent="0.25">
      <c r="B30" s="89">
        <v>26</v>
      </c>
      <c r="C30" s="182">
        <v>3</v>
      </c>
      <c r="D30" s="90" t="s">
        <v>308</v>
      </c>
      <c r="E30" s="91" t="s">
        <v>327</v>
      </c>
      <c r="F30" s="91" t="s">
        <v>260</v>
      </c>
    </row>
    <row r="31" spans="2:6" x14ac:dyDescent="0.25">
      <c r="B31" s="89">
        <v>27</v>
      </c>
      <c r="C31" s="182">
        <v>3</v>
      </c>
      <c r="D31" s="90" t="s">
        <v>308</v>
      </c>
      <c r="E31" s="91" t="s">
        <v>328</v>
      </c>
      <c r="F31" s="91" t="s">
        <v>260</v>
      </c>
    </row>
    <row r="32" spans="2:6" x14ac:dyDescent="0.25">
      <c r="B32" s="89">
        <v>28</v>
      </c>
      <c r="C32" s="182">
        <v>3</v>
      </c>
      <c r="D32" s="90" t="s">
        <v>308</v>
      </c>
      <c r="E32" s="91" t="s">
        <v>329</v>
      </c>
      <c r="F32" s="91" t="s">
        <v>260</v>
      </c>
    </row>
    <row r="33" spans="2:6" x14ac:dyDescent="0.25">
      <c r="B33" s="89">
        <v>29</v>
      </c>
      <c r="C33" s="182">
        <v>4</v>
      </c>
      <c r="D33" s="90" t="s">
        <v>308</v>
      </c>
      <c r="E33" s="91" t="s">
        <v>109</v>
      </c>
      <c r="F33" s="91" t="s">
        <v>260</v>
      </c>
    </row>
    <row r="34" spans="2:6" x14ac:dyDescent="0.25">
      <c r="B34" s="89">
        <v>30</v>
      </c>
      <c r="C34" s="182">
        <v>3</v>
      </c>
      <c r="D34" s="90" t="s">
        <v>308</v>
      </c>
      <c r="E34" s="91" t="s">
        <v>330</v>
      </c>
      <c r="F34" s="91" t="s">
        <v>260</v>
      </c>
    </row>
    <row r="35" spans="2:6" x14ac:dyDescent="0.25">
      <c r="B35" s="89">
        <v>31</v>
      </c>
      <c r="C35" s="182">
        <v>3</v>
      </c>
      <c r="D35" s="90" t="s">
        <v>308</v>
      </c>
      <c r="E35" s="91" t="s">
        <v>331</v>
      </c>
      <c r="F35" s="91" t="s">
        <v>260</v>
      </c>
    </row>
    <row r="36" spans="2:6" x14ac:dyDescent="0.25">
      <c r="B36" s="89">
        <v>32</v>
      </c>
      <c r="C36" s="182">
        <v>27</v>
      </c>
      <c r="D36" s="90" t="s">
        <v>308</v>
      </c>
      <c r="E36" s="91" t="s">
        <v>332</v>
      </c>
      <c r="F36" s="91" t="s">
        <v>260</v>
      </c>
    </row>
    <row r="37" spans="2:6" x14ac:dyDescent="0.25">
      <c r="B37" s="89">
        <v>33</v>
      </c>
      <c r="C37" s="182">
        <v>5</v>
      </c>
      <c r="D37" s="90" t="s">
        <v>308</v>
      </c>
      <c r="E37" s="91" t="s">
        <v>333</v>
      </c>
      <c r="F37" s="91" t="s">
        <v>273</v>
      </c>
    </row>
    <row r="38" spans="2:6" x14ac:dyDescent="0.25">
      <c r="B38" s="89">
        <v>34</v>
      </c>
      <c r="C38" s="182">
        <v>3</v>
      </c>
      <c r="D38" s="90" t="s">
        <v>308</v>
      </c>
      <c r="E38" s="91" t="s">
        <v>334</v>
      </c>
      <c r="F38" s="91" t="s">
        <v>273</v>
      </c>
    </row>
    <row r="39" spans="2:6" ht="25.5" x14ac:dyDescent="0.25">
      <c r="B39" s="181">
        <v>35</v>
      </c>
      <c r="C39" s="182">
        <v>3</v>
      </c>
      <c r="D39" s="90" t="s">
        <v>308</v>
      </c>
      <c r="E39" s="92" t="s">
        <v>335</v>
      </c>
      <c r="F39" s="92" t="s">
        <v>336</v>
      </c>
    </row>
    <row r="40" spans="2:6" x14ac:dyDescent="0.25">
      <c r="E40" s="94"/>
    </row>
  </sheetData>
  <mergeCells count="3">
    <mergeCell ref="B1:F1"/>
    <mergeCell ref="B2:F2"/>
    <mergeCell ref="B3:F3"/>
  </mergeCells>
  <pageMargins left="0.70866141732283472" right="0.70866141732283472" top="1.5748031496062993" bottom="0.98425196850393704" header="0.31496062992125984" footer="0.31496062992125984"/>
  <pageSetup scale="92" orientation="portrait" r:id="rId1"/>
  <headerFooter>
    <oddHeader xml:space="preserve">&amp;C
</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32"/>
  <sheetViews>
    <sheetView zoomScaleNormal="100" zoomScaleSheetLayoutView="100" workbookViewId="0">
      <selection activeCell="G1" sqref="G1"/>
    </sheetView>
  </sheetViews>
  <sheetFormatPr baseColWidth="10" defaultRowHeight="12.75" x14ac:dyDescent="0.2"/>
  <cols>
    <col min="1" max="1" width="11.42578125" style="109"/>
    <col min="2" max="2" width="7.85546875" style="109" customWidth="1"/>
    <col min="3" max="3" width="9.7109375" style="109" customWidth="1"/>
    <col min="4" max="4" width="13.42578125" style="109" customWidth="1"/>
    <col min="5" max="5" width="37.42578125" style="117" customWidth="1"/>
    <col min="6" max="6" width="18.28515625" style="109" bestFit="1" customWidth="1"/>
    <col min="7" max="16384" width="11.42578125" style="109"/>
  </cols>
  <sheetData>
    <row r="1" spans="2:6" s="162" customFormat="1" ht="18.75" customHeight="1" x14ac:dyDescent="0.2">
      <c r="B1" s="292" t="s">
        <v>545</v>
      </c>
      <c r="C1" s="293"/>
      <c r="D1" s="293"/>
      <c r="E1" s="293"/>
      <c r="F1" s="294"/>
    </row>
    <row r="2" spans="2:6" s="162" customFormat="1" ht="18.75" customHeight="1" x14ac:dyDescent="0.2">
      <c r="B2" s="295" t="s">
        <v>634</v>
      </c>
      <c r="C2" s="296"/>
      <c r="D2" s="296"/>
      <c r="E2" s="296"/>
      <c r="F2" s="297"/>
    </row>
    <row r="3" spans="2:6" s="162" customFormat="1" ht="18.75" customHeight="1" thickBot="1" x14ac:dyDescent="0.3">
      <c r="B3" s="298" t="s">
        <v>646</v>
      </c>
      <c r="C3" s="299"/>
      <c r="D3" s="299"/>
      <c r="E3" s="299"/>
      <c r="F3" s="300"/>
    </row>
    <row r="4" spans="2:6" s="162" customFormat="1" ht="12" x14ac:dyDescent="0.2">
      <c r="B4" s="163"/>
      <c r="C4" s="164" t="s">
        <v>104</v>
      </c>
      <c r="D4" s="165" t="s">
        <v>101</v>
      </c>
      <c r="E4" s="165" t="s">
        <v>102</v>
      </c>
      <c r="F4" s="166" t="s">
        <v>498</v>
      </c>
    </row>
    <row r="5" spans="2:6" x14ac:dyDescent="0.2">
      <c r="B5" s="110">
        <v>1</v>
      </c>
      <c r="C5" s="111">
        <v>80</v>
      </c>
      <c r="D5" s="111" t="s">
        <v>546</v>
      </c>
      <c r="E5" s="112" t="s">
        <v>268</v>
      </c>
      <c r="F5" s="113" t="s">
        <v>547</v>
      </c>
    </row>
    <row r="6" spans="2:6" x14ac:dyDescent="0.2">
      <c r="B6" s="110">
        <v>2</v>
      </c>
      <c r="C6" s="111">
        <v>80</v>
      </c>
      <c r="D6" s="111" t="s">
        <v>546</v>
      </c>
      <c r="E6" s="112" t="s">
        <v>647</v>
      </c>
      <c r="F6" s="113" t="s">
        <v>547</v>
      </c>
    </row>
    <row r="7" spans="2:6" x14ac:dyDescent="0.2">
      <c r="B7" s="110">
        <v>3</v>
      </c>
      <c r="C7" s="111">
        <v>17</v>
      </c>
      <c r="D7" s="111" t="s">
        <v>283</v>
      </c>
      <c r="E7" s="112" t="s">
        <v>548</v>
      </c>
      <c r="F7" s="113" t="s">
        <v>547</v>
      </c>
    </row>
    <row r="8" spans="2:6" x14ac:dyDescent="0.2">
      <c r="B8" s="110">
        <v>4</v>
      </c>
      <c r="C8" s="111">
        <v>17</v>
      </c>
      <c r="D8" s="111" t="s">
        <v>261</v>
      </c>
      <c r="E8" s="112" t="s">
        <v>549</v>
      </c>
      <c r="F8" s="113" t="s">
        <v>547</v>
      </c>
    </row>
    <row r="9" spans="2:6" x14ac:dyDescent="0.2">
      <c r="B9" s="110">
        <v>5</v>
      </c>
      <c r="C9" s="111">
        <v>17</v>
      </c>
      <c r="D9" s="111" t="s">
        <v>283</v>
      </c>
      <c r="E9" s="112" t="s">
        <v>550</v>
      </c>
      <c r="F9" s="113" t="s">
        <v>547</v>
      </c>
    </row>
    <row r="10" spans="2:6" x14ac:dyDescent="0.2">
      <c r="B10" s="110">
        <v>6</v>
      </c>
      <c r="C10" s="111">
        <v>40</v>
      </c>
      <c r="D10" s="111" t="s">
        <v>546</v>
      </c>
      <c r="E10" s="112" t="s">
        <v>551</v>
      </c>
      <c r="F10" s="113" t="s">
        <v>547</v>
      </c>
    </row>
    <row r="11" spans="2:6" x14ac:dyDescent="0.2">
      <c r="B11" s="110">
        <v>7</v>
      </c>
      <c r="C11" s="111">
        <v>2</v>
      </c>
      <c r="D11" s="111" t="s">
        <v>499</v>
      </c>
      <c r="E11" s="112" t="s">
        <v>552</v>
      </c>
      <c r="F11" s="113" t="s">
        <v>547</v>
      </c>
    </row>
    <row r="12" spans="2:6" x14ac:dyDescent="0.2">
      <c r="B12" s="110">
        <v>8</v>
      </c>
      <c r="C12" s="111">
        <v>2</v>
      </c>
      <c r="D12" s="111" t="s">
        <v>499</v>
      </c>
      <c r="E12" s="112" t="s">
        <v>553</v>
      </c>
      <c r="F12" s="113" t="s">
        <v>547</v>
      </c>
    </row>
    <row r="13" spans="2:6" x14ac:dyDescent="0.2">
      <c r="B13" s="110">
        <v>9</v>
      </c>
      <c r="C13" s="111">
        <v>20</v>
      </c>
      <c r="D13" s="111" t="s">
        <v>546</v>
      </c>
      <c r="E13" s="112" t="s">
        <v>554</v>
      </c>
      <c r="F13" s="113" t="s">
        <v>547</v>
      </c>
    </row>
    <row r="14" spans="2:6" x14ac:dyDescent="0.2">
      <c r="B14" s="110">
        <v>10</v>
      </c>
      <c r="C14" s="111">
        <v>20</v>
      </c>
      <c r="D14" s="111" t="s">
        <v>546</v>
      </c>
      <c r="E14" s="112" t="s">
        <v>555</v>
      </c>
      <c r="F14" s="113" t="s">
        <v>547</v>
      </c>
    </row>
    <row r="15" spans="2:6" x14ac:dyDescent="0.2">
      <c r="B15" s="110">
        <v>11</v>
      </c>
      <c r="C15" s="111">
        <v>17</v>
      </c>
      <c r="D15" s="111" t="s">
        <v>283</v>
      </c>
      <c r="E15" s="112" t="s">
        <v>556</v>
      </c>
      <c r="F15" s="113" t="s">
        <v>557</v>
      </c>
    </row>
    <row r="16" spans="2:6" x14ac:dyDescent="0.2">
      <c r="B16" s="110">
        <v>12</v>
      </c>
      <c r="C16" s="111">
        <v>12</v>
      </c>
      <c r="D16" s="111" t="s">
        <v>283</v>
      </c>
      <c r="E16" s="112" t="s">
        <v>558</v>
      </c>
      <c r="F16" s="113" t="s">
        <v>557</v>
      </c>
    </row>
    <row r="17" spans="2:6" x14ac:dyDescent="0.2">
      <c r="B17" s="110">
        <v>13</v>
      </c>
      <c r="C17" s="111">
        <v>17</v>
      </c>
      <c r="D17" s="111" t="s">
        <v>283</v>
      </c>
      <c r="E17" s="112" t="s">
        <v>559</v>
      </c>
      <c r="F17" s="113" t="s">
        <v>557</v>
      </c>
    </row>
    <row r="18" spans="2:6" x14ac:dyDescent="0.2">
      <c r="B18" s="110">
        <v>14</v>
      </c>
      <c r="C18" s="111">
        <v>17</v>
      </c>
      <c r="D18" s="111" t="s">
        <v>283</v>
      </c>
      <c r="E18" s="112" t="s">
        <v>560</v>
      </c>
      <c r="F18" s="113" t="s">
        <v>557</v>
      </c>
    </row>
    <row r="19" spans="2:6" x14ac:dyDescent="0.2">
      <c r="B19" s="110">
        <v>15</v>
      </c>
      <c r="C19" s="111">
        <v>12</v>
      </c>
      <c r="D19" s="111" t="s">
        <v>283</v>
      </c>
      <c r="E19" s="112" t="s">
        <v>561</v>
      </c>
      <c r="F19" s="113" t="s">
        <v>557</v>
      </c>
    </row>
    <row r="20" spans="2:6" x14ac:dyDescent="0.2">
      <c r="B20" s="110">
        <v>16</v>
      </c>
      <c r="C20" s="111">
        <v>4</v>
      </c>
      <c r="D20" s="111" t="s">
        <v>283</v>
      </c>
      <c r="E20" s="112" t="s">
        <v>562</v>
      </c>
      <c r="F20" s="113" t="s">
        <v>557</v>
      </c>
    </row>
    <row r="21" spans="2:6" x14ac:dyDescent="0.2">
      <c r="B21" s="110">
        <v>17</v>
      </c>
      <c r="C21" s="111">
        <v>12</v>
      </c>
      <c r="D21" s="111" t="s">
        <v>563</v>
      </c>
      <c r="E21" s="112" t="s">
        <v>564</v>
      </c>
      <c r="F21" s="113" t="s">
        <v>557</v>
      </c>
    </row>
    <row r="22" spans="2:6" x14ac:dyDescent="0.2">
      <c r="B22" s="110">
        <v>18</v>
      </c>
      <c r="C22" s="111">
        <v>17</v>
      </c>
      <c r="D22" s="111" t="s">
        <v>283</v>
      </c>
      <c r="E22" s="112" t="s">
        <v>565</v>
      </c>
      <c r="F22" s="113" t="s">
        <v>557</v>
      </c>
    </row>
    <row r="23" spans="2:6" x14ac:dyDescent="0.2">
      <c r="B23" s="110">
        <v>19</v>
      </c>
      <c r="C23" s="111">
        <v>6</v>
      </c>
      <c r="D23" s="111" t="s">
        <v>283</v>
      </c>
      <c r="E23" s="112" t="s">
        <v>566</v>
      </c>
      <c r="F23" s="113" t="s">
        <v>567</v>
      </c>
    </row>
    <row r="24" spans="2:6" x14ac:dyDescent="0.2">
      <c r="B24" s="110">
        <v>20</v>
      </c>
      <c r="C24" s="111">
        <v>10</v>
      </c>
      <c r="D24" s="111" t="s">
        <v>283</v>
      </c>
      <c r="E24" s="112" t="s">
        <v>568</v>
      </c>
      <c r="F24" s="113" t="s">
        <v>567</v>
      </c>
    </row>
    <row r="25" spans="2:6" x14ac:dyDescent="0.2">
      <c r="B25" s="110">
        <v>21</v>
      </c>
      <c r="C25" s="111">
        <v>12</v>
      </c>
      <c r="D25" s="111" t="s">
        <v>283</v>
      </c>
      <c r="E25" s="112" t="s">
        <v>569</v>
      </c>
      <c r="F25" s="113" t="s">
        <v>567</v>
      </c>
    </row>
    <row r="26" spans="2:6" x14ac:dyDescent="0.2">
      <c r="B26" s="110">
        <v>22</v>
      </c>
      <c r="C26" s="111">
        <v>8</v>
      </c>
      <c r="D26" s="111" t="s">
        <v>283</v>
      </c>
      <c r="E26" s="112" t="s">
        <v>570</v>
      </c>
      <c r="F26" s="113" t="s">
        <v>567</v>
      </c>
    </row>
    <row r="27" spans="2:6" x14ac:dyDescent="0.2">
      <c r="B27" s="114">
        <v>23</v>
      </c>
      <c r="C27" s="111">
        <v>8</v>
      </c>
      <c r="D27" s="111" t="s">
        <v>261</v>
      </c>
      <c r="E27" s="115" t="s">
        <v>571</v>
      </c>
      <c r="F27" s="116" t="s">
        <v>567</v>
      </c>
    </row>
    <row r="28" spans="2:6" x14ac:dyDescent="0.2">
      <c r="F28" s="118"/>
    </row>
    <row r="30" spans="2:6" x14ac:dyDescent="0.2">
      <c r="C30" s="119" t="s">
        <v>110</v>
      </c>
    </row>
    <row r="31" spans="2:6" ht="13.5" customHeight="1" x14ac:dyDescent="0.2">
      <c r="C31" s="301" t="s">
        <v>111</v>
      </c>
      <c r="D31" s="301"/>
      <c r="E31" s="301"/>
      <c r="F31" s="301"/>
    </row>
    <row r="32" spans="2:6" x14ac:dyDescent="0.2">
      <c r="C32" s="301"/>
      <c r="D32" s="301"/>
      <c r="E32" s="301"/>
      <c r="F32" s="301"/>
    </row>
  </sheetData>
  <mergeCells count="4">
    <mergeCell ref="C31:F32"/>
    <mergeCell ref="B1:F1"/>
    <mergeCell ref="B2:F2"/>
    <mergeCell ref="B3:F3"/>
  </mergeCells>
  <pageMargins left="0.70866141732283472" right="0.70866141732283472" top="1.5748031496062993" bottom="1.1811023622047245" header="0.31496062992125984" footer="0.31496062992125984"/>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5"/>
  <sheetViews>
    <sheetView topLeftCell="A14" workbookViewId="0">
      <selection activeCell="G14" sqref="G1:G1048576"/>
    </sheetView>
  </sheetViews>
  <sheetFormatPr baseColWidth="10" defaultRowHeight="15" x14ac:dyDescent="0.25"/>
  <cols>
    <col min="1" max="1" width="4.7109375" style="71" customWidth="1"/>
    <col min="2" max="2" width="4.140625" style="71" customWidth="1"/>
    <col min="3" max="4" width="11.42578125" style="71"/>
    <col min="5" max="5" width="44.28515625" style="71" customWidth="1"/>
    <col min="6" max="6" width="18.7109375" style="71" customWidth="1"/>
    <col min="7" max="16384" width="11.42578125" style="71"/>
  </cols>
  <sheetData>
    <row r="1" spans="2:6" customFormat="1" ht="15.75" x14ac:dyDescent="0.25">
      <c r="B1" s="302" t="s">
        <v>655</v>
      </c>
      <c r="C1" s="303"/>
      <c r="D1" s="303"/>
      <c r="E1" s="303"/>
      <c r="F1" s="304"/>
    </row>
    <row r="2" spans="2:6" customFormat="1" x14ac:dyDescent="0.2">
      <c r="B2" s="305" t="s">
        <v>255</v>
      </c>
      <c r="C2" s="306"/>
      <c r="D2" s="306"/>
      <c r="E2" s="306"/>
      <c r="F2" s="307"/>
    </row>
    <row r="3" spans="2:6" customFormat="1" ht="15.75" thickBot="1" x14ac:dyDescent="0.3">
      <c r="B3" s="308" t="s">
        <v>656</v>
      </c>
      <c r="C3" s="309"/>
      <c r="D3" s="309"/>
      <c r="E3" s="309"/>
      <c r="F3" s="310"/>
    </row>
    <row r="4" spans="2:6" customFormat="1" x14ac:dyDescent="0.2">
      <c r="B4" s="213" t="s">
        <v>256</v>
      </c>
      <c r="C4" s="214" t="s">
        <v>257</v>
      </c>
      <c r="D4" s="213" t="s">
        <v>101</v>
      </c>
      <c r="E4" s="213" t="s">
        <v>102</v>
      </c>
      <c r="F4" s="213" t="s">
        <v>105</v>
      </c>
    </row>
    <row r="5" spans="2:6" x14ac:dyDescent="0.25">
      <c r="B5" s="215">
        <v>1</v>
      </c>
      <c r="C5" s="72">
        <v>20</v>
      </c>
      <c r="D5" s="73" t="s">
        <v>258</v>
      </c>
      <c r="E5" s="74" t="s">
        <v>259</v>
      </c>
      <c r="F5" s="74" t="s">
        <v>260</v>
      </c>
    </row>
    <row r="6" spans="2:6" x14ac:dyDescent="0.25">
      <c r="B6" s="215">
        <v>2</v>
      </c>
      <c r="C6" s="72">
        <v>1</v>
      </c>
      <c r="D6" s="73" t="s">
        <v>261</v>
      </c>
      <c r="E6" s="74" t="s">
        <v>262</v>
      </c>
      <c r="F6" s="74" t="s">
        <v>260</v>
      </c>
    </row>
    <row r="7" spans="2:6" x14ac:dyDescent="0.25">
      <c r="B7" s="215">
        <v>3</v>
      </c>
      <c r="C7" s="72">
        <v>1</v>
      </c>
      <c r="D7" s="73" t="s">
        <v>263</v>
      </c>
      <c r="E7" s="74" t="s">
        <v>264</v>
      </c>
      <c r="F7" s="74" t="s">
        <v>260</v>
      </c>
    </row>
    <row r="8" spans="2:6" x14ac:dyDescent="0.25">
      <c r="B8" s="215">
        <v>4</v>
      </c>
      <c r="C8" s="75">
        <v>1</v>
      </c>
      <c r="D8" s="76" t="s">
        <v>265</v>
      </c>
      <c r="E8" s="77" t="s">
        <v>266</v>
      </c>
      <c r="F8" s="77" t="s">
        <v>260</v>
      </c>
    </row>
    <row r="9" spans="2:6" x14ac:dyDescent="0.25">
      <c r="B9" s="215">
        <v>5</v>
      </c>
      <c r="C9" s="75">
        <v>4</v>
      </c>
      <c r="D9" s="76" t="s">
        <v>265</v>
      </c>
      <c r="E9" s="77" t="s">
        <v>267</v>
      </c>
      <c r="F9" s="77" t="s">
        <v>260</v>
      </c>
    </row>
    <row r="10" spans="2:6" x14ac:dyDescent="0.25">
      <c r="B10" s="215">
        <v>6</v>
      </c>
      <c r="C10" s="72">
        <v>2</v>
      </c>
      <c r="D10" s="73" t="s">
        <v>265</v>
      </c>
      <c r="E10" s="74" t="s">
        <v>268</v>
      </c>
      <c r="F10" s="74" t="s">
        <v>260</v>
      </c>
    </row>
    <row r="11" spans="2:6" x14ac:dyDescent="0.25">
      <c r="B11" s="215">
        <v>7</v>
      </c>
      <c r="C11" s="72">
        <v>1</v>
      </c>
      <c r="D11" s="73" t="s">
        <v>265</v>
      </c>
      <c r="E11" s="74" t="s">
        <v>269</v>
      </c>
      <c r="F11" s="74" t="s">
        <v>260</v>
      </c>
    </row>
    <row r="12" spans="2:6" x14ac:dyDescent="0.25">
      <c r="B12" s="215">
        <v>8</v>
      </c>
      <c r="C12" s="72">
        <v>2</v>
      </c>
      <c r="D12" s="73" t="s">
        <v>258</v>
      </c>
      <c r="E12" s="74" t="s">
        <v>270</v>
      </c>
      <c r="F12" s="74" t="s">
        <v>260</v>
      </c>
    </row>
    <row r="13" spans="2:6" x14ac:dyDescent="0.25">
      <c r="B13" s="215">
        <v>9</v>
      </c>
      <c r="C13" s="75">
        <v>1</v>
      </c>
      <c r="D13" s="76" t="s">
        <v>263</v>
      </c>
      <c r="E13" s="77" t="s">
        <v>271</v>
      </c>
      <c r="F13" s="77" t="s">
        <v>260</v>
      </c>
    </row>
    <row r="14" spans="2:6" x14ac:dyDescent="0.25">
      <c r="B14" s="215">
        <v>10</v>
      </c>
      <c r="C14" s="75">
        <v>1</v>
      </c>
      <c r="D14" s="76" t="s">
        <v>263</v>
      </c>
      <c r="E14" s="77" t="s">
        <v>272</v>
      </c>
      <c r="F14" s="77" t="s">
        <v>273</v>
      </c>
    </row>
    <row r="15" spans="2:6" x14ac:dyDescent="0.25">
      <c r="B15" s="215">
        <v>11</v>
      </c>
      <c r="C15" s="72">
        <v>1</v>
      </c>
      <c r="D15" s="73" t="s">
        <v>263</v>
      </c>
      <c r="E15" s="74" t="s">
        <v>274</v>
      </c>
      <c r="F15" s="77" t="s">
        <v>273</v>
      </c>
    </row>
    <row r="16" spans="2:6" x14ac:dyDescent="0.25">
      <c r="B16" s="215">
        <v>12</v>
      </c>
      <c r="C16" s="72">
        <v>1</v>
      </c>
      <c r="D16" s="73" t="s">
        <v>275</v>
      </c>
      <c r="E16" s="74" t="s">
        <v>276</v>
      </c>
      <c r="F16" s="74" t="s">
        <v>277</v>
      </c>
    </row>
    <row r="17" spans="2:6" x14ac:dyDescent="0.25">
      <c r="B17" s="215">
        <v>13</v>
      </c>
      <c r="C17" s="75">
        <v>1</v>
      </c>
      <c r="D17" s="76" t="s">
        <v>263</v>
      </c>
      <c r="E17" s="77" t="s">
        <v>278</v>
      </c>
      <c r="F17" s="74" t="s">
        <v>279</v>
      </c>
    </row>
    <row r="18" spans="2:6" x14ac:dyDescent="0.25">
      <c r="B18" s="215">
        <v>14</v>
      </c>
      <c r="C18" s="75">
        <v>1</v>
      </c>
      <c r="D18" s="76" t="s">
        <v>263</v>
      </c>
      <c r="E18" s="77" t="s">
        <v>280</v>
      </c>
      <c r="F18" s="74" t="s">
        <v>279</v>
      </c>
    </row>
    <row r="19" spans="2:6" x14ac:dyDescent="0.25">
      <c r="B19" s="215">
        <v>15</v>
      </c>
      <c r="C19" s="72">
        <v>1</v>
      </c>
      <c r="D19" s="73" t="s">
        <v>263</v>
      </c>
      <c r="E19" s="74" t="s">
        <v>281</v>
      </c>
      <c r="F19" s="74" t="s">
        <v>279</v>
      </c>
    </row>
    <row r="20" spans="2:6" x14ac:dyDescent="0.25">
      <c r="B20" s="215">
        <v>16</v>
      </c>
      <c r="C20" s="72">
        <v>1</v>
      </c>
      <c r="D20" s="73" t="s">
        <v>263</v>
      </c>
      <c r="E20" s="74" t="s">
        <v>282</v>
      </c>
      <c r="F20" s="74" t="s">
        <v>279</v>
      </c>
    </row>
    <row r="21" spans="2:6" x14ac:dyDescent="0.25">
      <c r="B21" s="215">
        <v>17</v>
      </c>
      <c r="C21" s="72">
        <v>1</v>
      </c>
      <c r="D21" s="73" t="s">
        <v>283</v>
      </c>
      <c r="E21" s="74" t="s">
        <v>284</v>
      </c>
      <c r="F21" s="74" t="s">
        <v>279</v>
      </c>
    </row>
    <row r="22" spans="2:6" x14ac:dyDescent="0.25">
      <c r="B22" s="215">
        <v>18</v>
      </c>
      <c r="C22" s="75">
        <v>1</v>
      </c>
      <c r="D22" s="76" t="s">
        <v>263</v>
      </c>
      <c r="E22" s="77" t="s">
        <v>285</v>
      </c>
      <c r="F22" s="77" t="s">
        <v>279</v>
      </c>
    </row>
    <row r="23" spans="2:6" x14ac:dyDescent="0.25">
      <c r="B23" s="215">
        <v>19</v>
      </c>
      <c r="C23" s="75">
        <v>1</v>
      </c>
      <c r="D23" s="76" t="s">
        <v>263</v>
      </c>
      <c r="E23" s="77" t="s">
        <v>286</v>
      </c>
      <c r="F23" s="77" t="s">
        <v>279</v>
      </c>
    </row>
    <row r="24" spans="2:6" x14ac:dyDescent="0.25">
      <c r="B24" s="215">
        <v>20</v>
      </c>
      <c r="C24" s="72">
        <v>2</v>
      </c>
      <c r="D24" s="73" t="s">
        <v>263</v>
      </c>
      <c r="E24" s="74" t="s">
        <v>287</v>
      </c>
      <c r="F24" s="74" t="s">
        <v>279</v>
      </c>
    </row>
    <row r="25" spans="2:6" x14ac:dyDescent="0.25">
      <c r="B25" s="215">
        <v>21</v>
      </c>
      <c r="C25" s="75">
        <v>6</v>
      </c>
      <c r="D25" s="73" t="s">
        <v>283</v>
      </c>
      <c r="E25" s="77" t="s">
        <v>288</v>
      </c>
      <c r="F25" s="77" t="s">
        <v>279</v>
      </c>
    </row>
  </sheetData>
  <mergeCells count="3">
    <mergeCell ref="B1:F1"/>
    <mergeCell ref="B2:F2"/>
    <mergeCell ref="B3:F3"/>
  </mergeCells>
  <pageMargins left="0.70866141732283472" right="0.70866141732283472" top="0.74803149606299213" bottom="0.74803149606299213" header="0.31496062992125984" footer="0.31496062992125984"/>
  <pageSetup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40"/>
  <sheetViews>
    <sheetView topLeftCell="A11" zoomScaleNormal="100" zoomScaleSheetLayoutView="115" workbookViewId="0">
      <selection activeCell="G11" sqref="G1:G1048576"/>
    </sheetView>
  </sheetViews>
  <sheetFormatPr baseColWidth="10" defaultColWidth="9.140625" defaultRowHeight="15" x14ac:dyDescent="0.25"/>
  <cols>
    <col min="1" max="1" width="9.140625" style="1"/>
    <col min="2" max="2" width="7.5703125" style="1" customWidth="1"/>
    <col min="3" max="3" width="8.7109375" style="3" customWidth="1"/>
    <col min="4" max="4" width="23.42578125" style="1" customWidth="1"/>
    <col min="5" max="5" width="41.5703125" style="1" bestFit="1" customWidth="1"/>
    <col min="6" max="6" width="16.5703125" style="5" customWidth="1"/>
    <col min="7" max="16384" width="9.140625" style="1"/>
  </cols>
  <sheetData>
    <row r="1" spans="2:6" s="162" customFormat="1" ht="18.75" customHeight="1" x14ac:dyDescent="0.2">
      <c r="B1" s="292" t="s">
        <v>86</v>
      </c>
      <c r="C1" s="293"/>
      <c r="D1" s="293"/>
      <c r="E1" s="293"/>
      <c r="F1" s="294"/>
    </row>
    <row r="2" spans="2:6" s="162" customFormat="1" ht="18.75" customHeight="1" x14ac:dyDescent="0.2">
      <c r="B2" s="295" t="s">
        <v>634</v>
      </c>
      <c r="C2" s="296"/>
      <c r="D2" s="296"/>
      <c r="E2" s="296"/>
      <c r="F2" s="297"/>
    </row>
    <row r="3" spans="2:6" s="162" customFormat="1" ht="18.75" customHeight="1" thickBot="1" x14ac:dyDescent="0.3">
      <c r="B3" s="298" t="s">
        <v>635</v>
      </c>
      <c r="C3" s="299"/>
      <c r="D3" s="299"/>
      <c r="E3" s="299"/>
      <c r="F3" s="300"/>
    </row>
    <row r="4" spans="2:6" s="162" customFormat="1" ht="12" x14ac:dyDescent="0.2">
      <c r="B4" s="163"/>
      <c r="C4" s="164" t="s">
        <v>104</v>
      </c>
      <c r="D4" s="165" t="s">
        <v>101</v>
      </c>
      <c r="E4" s="165" t="s">
        <v>102</v>
      </c>
      <c r="F4" s="166" t="s">
        <v>498</v>
      </c>
    </row>
    <row r="5" spans="2:6" s="2" customFormat="1" ht="12.75" x14ac:dyDescent="0.2">
      <c r="B5" s="44">
        <v>1</v>
      </c>
      <c r="C5" s="45">
        <v>60</v>
      </c>
      <c r="D5" s="45" t="s">
        <v>112</v>
      </c>
      <c r="E5" s="46" t="s">
        <v>106</v>
      </c>
      <c r="F5" s="47" t="s">
        <v>122</v>
      </c>
    </row>
    <row r="6" spans="2:6" s="2" customFormat="1" ht="12.75" x14ac:dyDescent="0.2">
      <c r="B6" s="44">
        <v>2</v>
      </c>
      <c r="C6" s="45">
        <v>30</v>
      </c>
      <c r="D6" s="45" t="s">
        <v>112</v>
      </c>
      <c r="E6" s="46" t="s">
        <v>123</v>
      </c>
      <c r="F6" s="47" t="s">
        <v>122</v>
      </c>
    </row>
    <row r="7" spans="2:6" s="2" customFormat="1" ht="12.75" x14ac:dyDescent="0.2">
      <c r="B7" s="44">
        <v>3</v>
      </c>
      <c r="C7" s="45">
        <v>60</v>
      </c>
      <c r="D7" s="45" t="s">
        <v>112</v>
      </c>
      <c r="E7" s="46" t="s">
        <v>124</v>
      </c>
      <c r="F7" s="47" t="s">
        <v>122</v>
      </c>
    </row>
    <row r="8" spans="2:6" s="2" customFormat="1" ht="12.75" x14ac:dyDescent="0.2">
      <c r="B8" s="44">
        <v>4</v>
      </c>
      <c r="C8" s="45">
        <v>10</v>
      </c>
      <c r="D8" s="45" t="s">
        <v>112</v>
      </c>
      <c r="E8" s="46" t="s">
        <v>113</v>
      </c>
      <c r="F8" s="47" t="s">
        <v>122</v>
      </c>
    </row>
    <row r="9" spans="2:6" s="2" customFormat="1" ht="12.75" x14ac:dyDescent="0.2">
      <c r="B9" s="44">
        <v>5</v>
      </c>
      <c r="C9" s="45">
        <v>20</v>
      </c>
      <c r="D9" s="45" t="s">
        <v>112</v>
      </c>
      <c r="E9" s="46" t="s">
        <v>114</v>
      </c>
      <c r="F9" s="47" t="s">
        <v>122</v>
      </c>
    </row>
    <row r="10" spans="2:6" s="2" customFormat="1" ht="12.75" x14ac:dyDescent="0.2">
      <c r="B10" s="44">
        <v>6</v>
      </c>
      <c r="C10" s="45">
        <v>5</v>
      </c>
      <c r="D10" s="45" t="s">
        <v>112</v>
      </c>
      <c r="E10" s="46" t="s">
        <v>115</v>
      </c>
      <c r="F10" s="47" t="s">
        <v>122</v>
      </c>
    </row>
    <row r="11" spans="2:6" s="2" customFormat="1" ht="12.75" x14ac:dyDescent="0.2">
      <c r="B11" s="44">
        <v>7</v>
      </c>
      <c r="C11" s="45">
        <v>10</v>
      </c>
      <c r="D11" s="45" t="s">
        <v>107</v>
      </c>
      <c r="E11" s="46" t="s">
        <v>125</v>
      </c>
      <c r="F11" s="47" t="s">
        <v>122</v>
      </c>
    </row>
    <row r="12" spans="2:6" s="2" customFormat="1" ht="12.75" x14ac:dyDescent="0.2">
      <c r="B12" s="44">
        <v>8</v>
      </c>
      <c r="C12" s="45">
        <v>10</v>
      </c>
      <c r="D12" s="45" t="s">
        <v>107</v>
      </c>
      <c r="E12" s="46" t="s">
        <v>126</v>
      </c>
      <c r="F12" s="47" t="s">
        <v>122</v>
      </c>
    </row>
    <row r="13" spans="2:6" s="2" customFormat="1" ht="12.75" x14ac:dyDescent="0.2">
      <c r="B13" s="44">
        <v>9</v>
      </c>
      <c r="C13" s="45">
        <v>10</v>
      </c>
      <c r="D13" s="45" t="s">
        <v>116</v>
      </c>
      <c r="E13" s="46" t="s">
        <v>127</v>
      </c>
      <c r="F13" s="47" t="s">
        <v>122</v>
      </c>
    </row>
    <row r="14" spans="2:6" s="2" customFormat="1" ht="12.75" x14ac:dyDescent="0.2">
      <c r="B14" s="44">
        <v>10</v>
      </c>
      <c r="C14" s="45">
        <v>10</v>
      </c>
      <c r="D14" s="45" t="s">
        <v>128</v>
      </c>
      <c r="E14" s="46" t="s">
        <v>108</v>
      </c>
      <c r="F14" s="47" t="s">
        <v>122</v>
      </c>
    </row>
    <row r="15" spans="2:6" s="2" customFormat="1" ht="12.75" x14ac:dyDescent="0.2">
      <c r="B15" s="44">
        <v>11</v>
      </c>
      <c r="C15" s="45">
        <v>10</v>
      </c>
      <c r="D15" s="45" t="s">
        <v>107</v>
      </c>
      <c r="E15" s="46" t="s">
        <v>129</v>
      </c>
      <c r="F15" s="47" t="s">
        <v>122</v>
      </c>
    </row>
    <row r="16" spans="2:6" s="2" customFormat="1" ht="12.75" x14ac:dyDescent="0.2">
      <c r="B16" s="44">
        <v>12</v>
      </c>
      <c r="C16" s="45">
        <v>10</v>
      </c>
      <c r="D16" s="45" t="s">
        <v>107</v>
      </c>
      <c r="E16" s="46" t="s">
        <v>109</v>
      </c>
      <c r="F16" s="47" t="s">
        <v>122</v>
      </c>
    </row>
    <row r="17" spans="2:6" s="2" customFormat="1" ht="12.75" x14ac:dyDescent="0.2">
      <c r="B17" s="44">
        <v>13</v>
      </c>
      <c r="C17" s="45">
        <v>25</v>
      </c>
      <c r="D17" s="45" t="s">
        <v>107</v>
      </c>
      <c r="E17" s="46" t="s">
        <v>130</v>
      </c>
      <c r="F17" s="47" t="s">
        <v>122</v>
      </c>
    </row>
    <row r="18" spans="2:6" s="2" customFormat="1" ht="12.75" x14ac:dyDescent="0.2">
      <c r="B18" s="44">
        <v>14</v>
      </c>
      <c r="C18" s="45">
        <v>20</v>
      </c>
      <c r="D18" s="45" t="s">
        <v>117</v>
      </c>
      <c r="E18" s="46" t="s">
        <v>118</v>
      </c>
      <c r="F18" s="47" t="s">
        <v>122</v>
      </c>
    </row>
    <row r="19" spans="2:6" s="2" customFormat="1" ht="12.75" x14ac:dyDescent="0.2">
      <c r="B19" s="44">
        <v>15</v>
      </c>
      <c r="C19" s="45">
        <v>10</v>
      </c>
      <c r="D19" s="48" t="s">
        <v>117</v>
      </c>
      <c r="E19" s="46" t="s">
        <v>103</v>
      </c>
      <c r="F19" s="47" t="s">
        <v>122</v>
      </c>
    </row>
    <row r="20" spans="2:6" s="2" customFormat="1" ht="12.75" x14ac:dyDescent="0.2">
      <c r="B20" s="44">
        <v>16</v>
      </c>
      <c r="C20" s="45">
        <v>10</v>
      </c>
      <c r="D20" s="45" t="s">
        <v>117</v>
      </c>
      <c r="E20" s="46" t="s">
        <v>131</v>
      </c>
      <c r="F20" s="47" t="s">
        <v>122</v>
      </c>
    </row>
    <row r="21" spans="2:6" s="2" customFormat="1" ht="12.75" x14ac:dyDescent="0.2">
      <c r="B21" s="44">
        <v>17</v>
      </c>
      <c r="C21" s="45">
        <v>10</v>
      </c>
      <c r="D21" s="45" t="s">
        <v>107</v>
      </c>
      <c r="E21" s="46" t="s">
        <v>137</v>
      </c>
      <c r="F21" s="47" t="s">
        <v>138</v>
      </c>
    </row>
    <row r="22" spans="2:6" s="2" customFormat="1" ht="12.75" x14ac:dyDescent="0.2">
      <c r="B22" s="44">
        <v>18</v>
      </c>
      <c r="C22" s="45">
        <v>3</v>
      </c>
      <c r="D22" s="45" t="s">
        <v>139</v>
      </c>
      <c r="E22" s="46" t="s">
        <v>120</v>
      </c>
      <c r="F22" s="47" t="s">
        <v>138</v>
      </c>
    </row>
    <row r="23" spans="2:6" s="2" customFormat="1" ht="12.75" x14ac:dyDescent="0.2">
      <c r="B23" s="44">
        <v>19</v>
      </c>
      <c r="C23" s="45">
        <v>3</v>
      </c>
      <c r="D23" s="45" t="s">
        <v>139</v>
      </c>
      <c r="E23" s="46" t="s">
        <v>121</v>
      </c>
      <c r="F23" s="47" t="s">
        <v>138</v>
      </c>
    </row>
    <row r="24" spans="2:6" s="2" customFormat="1" ht="12.75" x14ac:dyDescent="0.2">
      <c r="B24" s="44">
        <v>20</v>
      </c>
      <c r="C24" s="45">
        <v>3</v>
      </c>
      <c r="D24" s="45" t="s">
        <v>107</v>
      </c>
      <c r="E24" s="46" t="s">
        <v>140</v>
      </c>
      <c r="F24" s="47" t="s">
        <v>138</v>
      </c>
    </row>
    <row r="25" spans="2:6" s="2" customFormat="1" ht="12.75" x14ac:dyDescent="0.2">
      <c r="B25" s="44">
        <v>21</v>
      </c>
      <c r="C25" s="45">
        <v>3</v>
      </c>
      <c r="D25" s="45" t="s">
        <v>107</v>
      </c>
      <c r="E25" s="46" t="s">
        <v>141</v>
      </c>
      <c r="F25" s="47" t="s">
        <v>138</v>
      </c>
    </row>
    <row r="26" spans="2:6" s="2" customFormat="1" ht="12.75" x14ac:dyDescent="0.2">
      <c r="B26" s="44">
        <v>22</v>
      </c>
      <c r="C26" s="45">
        <v>10</v>
      </c>
      <c r="D26" s="45" t="s">
        <v>107</v>
      </c>
      <c r="E26" s="46" t="s">
        <v>143</v>
      </c>
      <c r="F26" s="47" t="s">
        <v>135</v>
      </c>
    </row>
    <row r="27" spans="2:6" s="2" customFormat="1" ht="12.75" x14ac:dyDescent="0.2">
      <c r="B27" s="44">
        <v>23</v>
      </c>
      <c r="C27" s="45">
        <v>10</v>
      </c>
      <c r="D27" s="48" t="s">
        <v>107</v>
      </c>
      <c r="E27" s="46" t="s">
        <v>144</v>
      </c>
      <c r="F27" s="47" t="s">
        <v>135</v>
      </c>
    </row>
    <row r="28" spans="2:6" s="2" customFormat="1" ht="12.75" x14ac:dyDescent="0.2">
      <c r="B28" s="44">
        <v>24</v>
      </c>
      <c r="C28" s="48">
        <v>20</v>
      </c>
      <c r="D28" s="48" t="s">
        <v>107</v>
      </c>
      <c r="E28" s="46" t="s">
        <v>145</v>
      </c>
      <c r="F28" s="47" t="s">
        <v>135</v>
      </c>
    </row>
    <row r="29" spans="2:6" s="2" customFormat="1" ht="12.75" x14ac:dyDescent="0.2">
      <c r="B29" s="44">
        <v>25</v>
      </c>
      <c r="C29" s="45">
        <v>10</v>
      </c>
      <c r="D29" s="45" t="s">
        <v>107</v>
      </c>
      <c r="E29" s="46" t="s">
        <v>134</v>
      </c>
      <c r="F29" s="47" t="s">
        <v>135</v>
      </c>
    </row>
    <row r="30" spans="2:6" s="2" customFormat="1" ht="12.75" x14ac:dyDescent="0.2">
      <c r="B30" s="44">
        <v>26</v>
      </c>
      <c r="C30" s="45">
        <v>20</v>
      </c>
      <c r="D30" s="45" t="s">
        <v>107</v>
      </c>
      <c r="E30" s="46" t="s">
        <v>119</v>
      </c>
      <c r="F30" s="47" t="s">
        <v>135</v>
      </c>
    </row>
    <row r="31" spans="2:6" s="2" customFormat="1" ht="12.75" x14ac:dyDescent="0.2">
      <c r="B31" s="44">
        <v>27</v>
      </c>
      <c r="C31" s="45">
        <v>150</v>
      </c>
      <c r="D31" s="48" t="s">
        <v>146</v>
      </c>
      <c r="E31" s="46" t="s">
        <v>147</v>
      </c>
      <c r="F31" s="47" t="s">
        <v>135</v>
      </c>
    </row>
    <row r="32" spans="2:6" s="2" customFormat="1" ht="12.75" x14ac:dyDescent="0.2">
      <c r="B32" s="44">
        <v>28</v>
      </c>
      <c r="C32" s="45">
        <v>175</v>
      </c>
      <c r="D32" s="48" t="s">
        <v>148</v>
      </c>
      <c r="E32" s="46" t="s">
        <v>149</v>
      </c>
      <c r="F32" s="47" t="s">
        <v>135</v>
      </c>
    </row>
    <row r="33" spans="2:6" s="2" customFormat="1" ht="12.75" x14ac:dyDescent="0.2">
      <c r="B33" s="44">
        <v>29</v>
      </c>
      <c r="C33" s="45">
        <v>10</v>
      </c>
      <c r="D33" s="45" t="s">
        <v>107</v>
      </c>
      <c r="E33" s="46" t="s">
        <v>142</v>
      </c>
      <c r="F33" s="47" t="s">
        <v>133</v>
      </c>
    </row>
    <row r="34" spans="2:6" s="2" customFormat="1" ht="12.75" x14ac:dyDescent="0.2">
      <c r="B34" s="44">
        <v>30</v>
      </c>
      <c r="C34" s="45">
        <v>10</v>
      </c>
      <c r="D34" s="45" t="s">
        <v>107</v>
      </c>
      <c r="E34" s="46" t="s">
        <v>136</v>
      </c>
      <c r="F34" s="47" t="s">
        <v>133</v>
      </c>
    </row>
    <row r="35" spans="2:6" s="2" customFormat="1" ht="12.75" x14ac:dyDescent="0.2">
      <c r="B35" s="44">
        <v>31</v>
      </c>
      <c r="C35" s="45">
        <v>10</v>
      </c>
      <c r="D35" s="45" t="s">
        <v>107</v>
      </c>
      <c r="E35" s="46" t="s">
        <v>132</v>
      </c>
      <c r="F35" s="47" t="s">
        <v>133</v>
      </c>
    </row>
    <row r="36" spans="2:6" s="2" customFormat="1" ht="12.75" x14ac:dyDescent="0.2">
      <c r="B36" s="44">
        <v>32</v>
      </c>
      <c r="C36" s="45">
        <v>1</v>
      </c>
      <c r="D36" s="48" t="s">
        <v>150</v>
      </c>
      <c r="E36" s="49" t="s">
        <v>195</v>
      </c>
      <c r="F36" s="47" t="s">
        <v>133</v>
      </c>
    </row>
    <row r="37" spans="2:6" s="2" customFormat="1" ht="12.75" x14ac:dyDescent="0.2">
      <c r="B37" s="44">
        <v>33</v>
      </c>
      <c r="C37" s="47">
        <v>0</v>
      </c>
      <c r="D37" s="46" t="s">
        <v>151</v>
      </c>
      <c r="E37" s="46" t="s">
        <v>152</v>
      </c>
      <c r="F37" s="47" t="s">
        <v>133</v>
      </c>
    </row>
    <row r="38" spans="2:6" x14ac:dyDescent="0.25">
      <c r="B38" s="50"/>
      <c r="C38" s="5"/>
      <c r="D38" s="50"/>
      <c r="E38" s="50"/>
      <c r="F38" s="51"/>
    </row>
    <row r="40" spans="2:6" ht="60.75" customHeight="1" x14ac:dyDescent="0.25">
      <c r="C40" s="4" t="s">
        <v>110</v>
      </c>
      <c r="D40" s="311" t="s">
        <v>111</v>
      </c>
      <c r="E40" s="311"/>
      <c r="F40" s="311"/>
    </row>
  </sheetData>
  <mergeCells count="4">
    <mergeCell ref="D40:F40"/>
    <mergeCell ref="B1:F1"/>
    <mergeCell ref="B2:F2"/>
    <mergeCell ref="B3:F3"/>
  </mergeCells>
  <pageMargins left="0.70866141732283472" right="0.70866141732283472" top="1.5748031496062993" bottom="1.1811023622047245" header="0.31496062992125984" footer="0.31496062992125984"/>
  <pageSetup scale="94" orientation="portrait" r:id="rId1"/>
  <headerFooter>
    <oddHeader xml:space="preserve">&amp;C
</odd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topLeftCell="A19" workbookViewId="0">
      <selection activeCell="E41" sqref="E41"/>
    </sheetView>
  </sheetViews>
  <sheetFormatPr baseColWidth="10" defaultColWidth="11.42578125" defaultRowHeight="15" x14ac:dyDescent="0.25"/>
  <cols>
    <col min="1" max="1" width="6.7109375" style="3" customWidth="1"/>
    <col min="2" max="2" width="3.28515625" style="1" customWidth="1"/>
    <col min="3" max="3" width="8.5703125" style="1" bestFit="1" customWidth="1"/>
    <col min="4" max="4" width="8" style="1" bestFit="1" customWidth="1"/>
    <col min="5" max="5" width="43" style="1" customWidth="1"/>
    <col min="6" max="6" width="19.28515625" style="1" customWidth="1"/>
    <col min="7" max="16384" width="11.42578125" style="1"/>
  </cols>
  <sheetData>
    <row r="1" spans="1:6" s="162" customFormat="1" ht="15.75" x14ac:dyDescent="0.2">
      <c r="B1" s="292" t="s">
        <v>295</v>
      </c>
      <c r="C1" s="293"/>
      <c r="D1" s="293"/>
      <c r="E1" s="293"/>
      <c r="F1" s="294"/>
    </row>
    <row r="2" spans="1:6" s="162" customFormat="1" x14ac:dyDescent="0.2">
      <c r="B2" s="295" t="s">
        <v>296</v>
      </c>
      <c r="C2" s="296"/>
      <c r="D2" s="296"/>
      <c r="E2" s="296"/>
      <c r="F2" s="297"/>
    </row>
    <row r="3" spans="1:6" s="162" customFormat="1" x14ac:dyDescent="0.2">
      <c r="B3" s="295" t="s">
        <v>634</v>
      </c>
      <c r="C3" s="296"/>
      <c r="D3" s="296"/>
      <c r="E3" s="296"/>
      <c r="F3" s="297"/>
    </row>
    <row r="4" spans="1:6" s="162" customFormat="1" ht="15.75" thickBot="1" x14ac:dyDescent="0.3">
      <c r="B4" s="298" t="s">
        <v>642</v>
      </c>
      <c r="C4" s="299"/>
      <c r="D4" s="299"/>
      <c r="E4" s="299"/>
      <c r="F4" s="300"/>
    </row>
    <row r="5" spans="1:6" s="162" customFormat="1" ht="12" x14ac:dyDescent="0.2">
      <c r="B5" s="163"/>
      <c r="C5" s="164" t="s">
        <v>104</v>
      </c>
      <c r="D5" s="165" t="s">
        <v>101</v>
      </c>
      <c r="E5" s="165" t="s">
        <v>102</v>
      </c>
      <c r="F5" s="166" t="s">
        <v>498</v>
      </c>
    </row>
    <row r="6" spans="1:6" x14ac:dyDescent="0.25">
      <c r="A6" s="1"/>
      <c r="B6" s="176">
        <v>1</v>
      </c>
      <c r="C6" s="177">
        <v>3</v>
      </c>
      <c r="D6" s="177" t="s">
        <v>297</v>
      </c>
      <c r="E6" s="178" t="s">
        <v>298</v>
      </c>
      <c r="F6" s="78" t="s">
        <v>299</v>
      </c>
    </row>
    <row r="7" spans="1:6" x14ac:dyDescent="0.25">
      <c r="A7" s="1"/>
      <c r="B7" s="176">
        <v>2</v>
      </c>
      <c r="C7" s="177">
        <v>2</v>
      </c>
      <c r="D7" s="177" t="s">
        <v>297</v>
      </c>
      <c r="E7" s="178" t="s">
        <v>300</v>
      </c>
      <c r="F7" s="78" t="s">
        <v>299</v>
      </c>
    </row>
    <row r="8" spans="1:6" x14ac:dyDescent="0.25">
      <c r="A8" s="1"/>
      <c r="B8" s="176">
        <v>3</v>
      </c>
      <c r="C8" s="177">
        <v>2</v>
      </c>
      <c r="D8" s="177" t="s">
        <v>297</v>
      </c>
      <c r="E8" s="178" t="s">
        <v>301</v>
      </c>
      <c r="F8" s="78" t="s">
        <v>299</v>
      </c>
    </row>
    <row r="9" spans="1:6" x14ac:dyDescent="0.25">
      <c r="A9" s="1"/>
      <c r="B9" s="176">
        <v>4</v>
      </c>
      <c r="C9" s="177">
        <v>1</v>
      </c>
      <c r="D9" s="177" t="s">
        <v>302</v>
      </c>
      <c r="E9" s="178" t="s">
        <v>303</v>
      </c>
      <c r="F9" s="78" t="s">
        <v>299</v>
      </c>
    </row>
    <row r="10" spans="1:6" x14ac:dyDescent="0.25">
      <c r="A10" s="1"/>
      <c r="B10" s="176">
        <v>5</v>
      </c>
      <c r="C10" s="177">
        <v>1</v>
      </c>
      <c r="D10" s="177" t="s">
        <v>302</v>
      </c>
      <c r="E10" s="178" t="s">
        <v>304</v>
      </c>
      <c r="F10" s="78" t="s">
        <v>299</v>
      </c>
    </row>
    <row r="11" spans="1:6" x14ac:dyDescent="0.25">
      <c r="A11" s="1"/>
      <c r="B11" s="176">
        <v>6</v>
      </c>
      <c r="C11" s="177">
        <v>1</v>
      </c>
      <c r="D11" s="177" t="s">
        <v>302</v>
      </c>
      <c r="E11" s="178" t="s">
        <v>305</v>
      </c>
      <c r="F11" s="78" t="s">
        <v>299</v>
      </c>
    </row>
    <row r="12" spans="1:6" x14ac:dyDescent="0.25">
      <c r="A12" s="1"/>
      <c r="B12" s="176">
        <v>7</v>
      </c>
      <c r="C12" s="177">
        <v>1</v>
      </c>
      <c r="D12" s="177" t="s">
        <v>302</v>
      </c>
      <c r="E12" s="178" t="s">
        <v>306</v>
      </c>
      <c r="F12" s="78" t="s">
        <v>299</v>
      </c>
    </row>
    <row r="13" spans="1:6" x14ac:dyDescent="0.25">
      <c r="A13" s="1"/>
      <c r="B13" s="176">
        <v>8</v>
      </c>
      <c r="C13" s="177">
        <v>3</v>
      </c>
      <c r="D13" s="177" t="s">
        <v>307</v>
      </c>
      <c r="E13" s="178" t="s">
        <v>103</v>
      </c>
      <c r="F13" s="78" t="s">
        <v>299</v>
      </c>
    </row>
    <row r="14" spans="1:6" x14ac:dyDescent="0.25">
      <c r="A14" s="1"/>
      <c r="B14" s="176">
        <v>9</v>
      </c>
      <c r="C14" s="177">
        <v>3</v>
      </c>
      <c r="D14" s="177" t="s">
        <v>308</v>
      </c>
      <c r="E14" s="178" t="s">
        <v>309</v>
      </c>
      <c r="F14" s="78" t="s">
        <v>299</v>
      </c>
    </row>
    <row r="15" spans="1:6" x14ac:dyDescent="0.25">
      <c r="A15" s="1"/>
      <c r="B15" s="176">
        <v>10</v>
      </c>
      <c r="C15" s="177">
        <v>3</v>
      </c>
      <c r="D15" s="177" t="s">
        <v>310</v>
      </c>
      <c r="E15" s="178" t="s">
        <v>311</v>
      </c>
      <c r="F15" s="78" t="s">
        <v>299</v>
      </c>
    </row>
    <row r="16" spans="1:6" x14ac:dyDescent="0.25">
      <c r="A16" s="1"/>
      <c r="B16" s="176">
        <v>11</v>
      </c>
      <c r="C16" s="177">
        <v>5</v>
      </c>
      <c r="D16" s="177" t="s">
        <v>308</v>
      </c>
      <c r="E16" s="178" t="s">
        <v>312</v>
      </c>
      <c r="F16" s="78" t="s">
        <v>299</v>
      </c>
    </row>
    <row r="17" spans="1:6" x14ac:dyDescent="0.25">
      <c r="A17" s="1"/>
      <c r="B17" s="176">
        <v>12</v>
      </c>
      <c r="C17" s="177">
        <v>3</v>
      </c>
      <c r="D17" s="177" t="s">
        <v>308</v>
      </c>
      <c r="E17" s="178" t="s">
        <v>313</v>
      </c>
      <c r="F17" s="78" t="s">
        <v>299</v>
      </c>
    </row>
    <row r="18" spans="1:6" x14ac:dyDescent="0.25">
      <c r="A18" s="1"/>
      <c r="B18" s="176">
        <v>13</v>
      </c>
      <c r="C18" s="177">
        <v>10</v>
      </c>
      <c r="D18" s="177" t="s">
        <v>314</v>
      </c>
      <c r="E18" s="178" t="s">
        <v>315</v>
      </c>
      <c r="F18" s="78" t="s">
        <v>299</v>
      </c>
    </row>
    <row r="19" spans="1:6" x14ac:dyDescent="0.25">
      <c r="A19" s="1"/>
      <c r="B19" s="176">
        <v>14</v>
      </c>
      <c r="C19" s="177">
        <v>50</v>
      </c>
      <c r="D19" s="177" t="s">
        <v>314</v>
      </c>
      <c r="E19" s="178" t="s">
        <v>106</v>
      </c>
      <c r="F19" s="78" t="s">
        <v>299</v>
      </c>
    </row>
    <row r="20" spans="1:6" x14ac:dyDescent="0.25">
      <c r="A20" s="1"/>
      <c r="B20" s="176">
        <v>15</v>
      </c>
      <c r="C20" s="177">
        <v>12</v>
      </c>
      <c r="D20" s="177" t="s">
        <v>314</v>
      </c>
      <c r="E20" s="178" t="s">
        <v>316</v>
      </c>
      <c r="F20" s="78" t="s">
        <v>299</v>
      </c>
    </row>
    <row r="21" spans="1:6" x14ac:dyDescent="0.25">
      <c r="A21" s="1"/>
      <c r="B21" s="176">
        <v>16</v>
      </c>
      <c r="C21" s="177">
        <v>8</v>
      </c>
      <c r="D21" s="177" t="s">
        <v>314</v>
      </c>
      <c r="E21" s="178" t="s">
        <v>317</v>
      </c>
      <c r="F21" s="78" t="s">
        <v>299</v>
      </c>
    </row>
    <row r="22" spans="1:6" x14ac:dyDescent="0.25">
      <c r="A22" s="1"/>
      <c r="B22" s="176">
        <v>17</v>
      </c>
      <c r="C22" s="177">
        <v>10</v>
      </c>
      <c r="D22" s="177" t="s">
        <v>314</v>
      </c>
      <c r="E22" s="178" t="s">
        <v>318</v>
      </c>
      <c r="F22" s="78" t="s">
        <v>299</v>
      </c>
    </row>
    <row r="23" spans="1:6" x14ac:dyDescent="0.25">
      <c r="A23" s="1"/>
      <c r="B23" s="176">
        <v>18</v>
      </c>
      <c r="C23" s="177">
        <v>3</v>
      </c>
      <c r="D23" s="177" t="s">
        <v>308</v>
      </c>
      <c r="E23" s="178" t="s">
        <v>319</v>
      </c>
      <c r="F23" s="78" t="s">
        <v>299</v>
      </c>
    </row>
    <row r="24" spans="1:6" x14ac:dyDescent="0.25">
      <c r="A24" s="1"/>
      <c r="B24" s="176">
        <v>19</v>
      </c>
      <c r="C24" s="177">
        <v>5</v>
      </c>
      <c r="D24" s="177" t="s">
        <v>314</v>
      </c>
      <c r="E24" s="178" t="s">
        <v>320</v>
      </c>
      <c r="F24" s="78" t="s">
        <v>299</v>
      </c>
    </row>
    <row r="25" spans="1:6" x14ac:dyDescent="0.25">
      <c r="A25" s="1"/>
      <c r="B25" s="176">
        <v>20</v>
      </c>
      <c r="C25" s="177">
        <v>1</v>
      </c>
      <c r="D25" s="177" t="s">
        <v>308</v>
      </c>
      <c r="E25" s="178" t="s">
        <v>321</v>
      </c>
      <c r="F25" s="78" t="s">
        <v>299</v>
      </c>
    </row>
    <row r="26" spans="1:6" x14ac:dyDescent="0.25">
      <c r="A26" s="1"/>
      <c r="B26" s="176">
        <v>21</v>
      </c>
      <c r="C26" s="177">
        <v>3</v>
      </c>
      <c r="D26" s="177" t="s">
        <v>308</v>
      </c>
      <c r="E26" s="178" t="s">
        <v>322</v>
      </c>
      <c r="F26" s="78" t="s">
        <v>299</v>
      </c>
    </row>
    <row r="27" spans="1:6" x14ac:dyDescent="0.25">
      <c r="A27" s="1"/>
      <c r="B27" s="176">
        <v>22</v>
      </c>
      <c r="C27" s="177">
        <v>5</v>
      </c>
      <c r="D27" s="177" t="s">
        <v>314</v>
      </c>
      <c r="E27" s="178" t="s">
        <v>323</v>
      </c>
      <c r="F27" s="78" t="s">
        <v>299</v>
      </c>
    </row>
    <row r="28" spans="1:6" x14ac:dyDescent="0.25">
      <c r="A28" s="1"/>
      <c r="B28" s="176">
        <v>23</v>
      </c>
      <c r="C28" s="177">
        <v>1</v>
      </c>
      <c r="D28" s="177" t="s">
        <v>314</v>
      </c>
      <c r="E28" s="178" t="s">
        <v>324</v>
      </c>
      <c r="F28" s="78" t="s">
        <v>299</v>
      </c>
    </row>
    <row r="29" spans="1:6" x14ac:dyDescent="0.25">
      <c r="A29" s="1"/>
      <c r="B29" s="176">
        <v>24</v>
      </c>
      <c r="C29" s="177">
        <v>2</v>
      </c>
      <c r="D29" s="177" t="s">
        <v>314</v>
      </c>
      <c r="E29" s="179" t="s">
        <v>325</v>
      </c>
      <c r="F29" s="78" t="s">
        <v>299</v>
      </c>
    </row>
    <row r="30" spans="1:6" x14ac:dyDescent="0.25">
      <c r="A30" s="1"/>
      <c r="B30" s="176">
        <v>25</v>
      </c>
      <c r="C30" s="177">
        <v>1</v>
      </c>
      <c r="D30" s="177" t="s">
        <v>308</v>
      </c>
      <c r="E30" s="178" t="s">
        <v>326</v>
      </c>
      <c r="F30" s="78" t="s">
        <v>260</v>
      </c>
    </row>
    <row r="31" spans="1:6" x14ac:dyDescent="0.25">
      <c r="A31" s="1"/>
      <c r="B31" s="176">
        <v>26</v>
      </c>
      <c r="C31" s="177">
        <v>3</v>
      </c>
      <c r="D31" s="177" t="s">
        <v>308</v>
      </c>
      <c r="E31" s="178" t="s">
        <v>327</v>
      </c>
      <c r="F31" s="78" t="s">
        <v>260</v>
      </c>
    </row>
    <row r="32" spans="1:6" x14ac:dyDescent="0.25">
      <c r="A32" s="1"/>
      <c r="B32" s="176">
        <v>27</v>
      </c>
      <c r="C32" s="177">
        <v>3</v>
      </c>
      <c r="D32" s="177" t="s">
        <v>308</v>
      </c>
      <c r="E32" s="178" t="s">
        <v>328</v>
      </c>
      <c r="F32" s="78" t="s">
        <v>260</v>
      </c>
    </row>
    <row r="33" spans="1:6" x14ac:dyDescent="0.25">
      <c r="A33" s="1"/>
      <c r="B33" s="176">
        <v>28</v>
      </c>
      <c r="C33" s="177">
        <v>3</v>
      </c>
      <c r="D33" s="177" t="s">
        <v>308</v>
      </c>
      <c r="E33" s="178" t="s">
        <v>329</v>
      </c>
      <c r="F33" s="78" t="s">
        <v>260</v>
      </c>
    </row>
    <row r="34" spans="1:6" x14ac:dyDescent="0.25">
      <c r="A34" s="1"/>
      <c r="B34" s="176">
        <v>29</v>
      </c>
      <c r="C34" s="177">
        <v>4</v>
      </c>
      <c r="D34" s="177" t="s">
        <v>308</v>
      </c>
      <c r="E34" s="178" t="s">
        <v>109</v>
      </c>
      <c r="F34" s="78" t="s">
        <v>260</v>
      </c>
    </row>
    <row r="35" spans="1:6" x14ac:dyDescent="0.25">
      <c r="A35" s="1"/>
      <c r="B35" s="176">
        <v>30</v>
      </c>
      <c r="C35" s="177">
        <v>3</v>
      </c>
      <c r="D35" s="177" t="s">
        <v>308</v>
      </c>
      <c r="E35" s="178" t="s">
        <v>330</v>
      </c>
      <c r="F35" s="78" t="s">
        <v>260</v>
      </c>
    </row>
    <row r="36" spans="1:6" x14ac:dyDescent="0.25">
      <c r="A36" s="1"/>
      <c r="B36" s="176">
        <v>31</v>
      </c>
      <c r="C36" s="177">
        <v>3</v>
      </c>
      <c r="D36" s="177" t="s">
        <v>308</v>
      </c>
      <c r="E36" s="178" t="s">
        <v>331</v>
      </c>
      <c r="F36" s="78" t="s">
        <v>260</v>
      </c>
    </row>
    <row r="37" spans="1:6" x14ac:dyDescent="0.25">
      <c r="A37" s="1"/>
      <c r="B37" s="176">
        <v>32</v>
      </c>
      <c r="C37" s="177">
        <v>27</v>
      </c>
      <c r="D37" s="177" t="s">
        <v>308</v>
      </c>
      <c r="E37" s="178" t="s">
        <v>332</v>
      </c>
      <c r="F37" s="78" t="s">
        <v>260</v>
      </c>
    </row>
    <row r="38" spans="1:6" x14ac:dyDescent="0.25">
      <c r="A38" s="1"/>
      <c r="B38" s="176">
        <v>33</v>
      </c>
      <c r="C38" s="177">
        <v>5</v>
      </c>
      <c r="D38" s="177" t="s">
        <v>308</v>
      </c>
      <c r="E38" s="178" t="s">
        <v>333</v>
      </c>
      <c r="F38" s="78" t="s">
        <v>273</v>
      </c>
    </row>
    <row r="39" spans="1:6" x14ac:dyDescent="0.25">
      <c r="A39" s="1"/>
      <c r="B39" s="176">
        <v>34</v>
      </c>
      <c r="C39" s="177">
        <v>3</v>
      </c>
      <c r="D39" s="177" t="s">
        <v>308</v>
      </c>
      <c r="E39" s="178" t="s">
        <v>334</v>
      </c>
      <c r="F39" s="78" t="s">
        <v>273</v>
      </c>
    </row>
    <row r="40" spans="1:6" ht="25.5" x14ac:dyDescent="0.25">
      <c r="A40" s="1"/>
      <c r="B40" s="176">
        <v>35</v>
      </c>
      <c r="C40" s="177">
        <v>3</v>
      </c>
      <c r="D40" s="177" t="s">
        <v>308</v>
      </c>
      <c r="E40" s="179" t="s">
        <v>335</v>
      </c>
      <c r="F40" s="79" t="s">
        <v>336</v>
      </c>
    </row>
    <row r="41" spans="1:6" x14ac:dyDescent="0.25">
      <c r="E41" s="61"/>
    </row>
  </sheetData>
  <mergeCells count="4">
    <mergeCell ref="B1:F1"/>
    <mergeCell ref="B3:F3"/>
    <mergeCell ref="B4:F4"/>
    <mergeCell ref="B2:F2"/>
  </mergeCells>
  <pageMargins left="0.7" right="0.7" top="0.75" bottom="0.75" header="0.3" footer="0.3"/>
  <pageSetup orientation="portrait"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workbookViewId="0"/>
  </sheetViews>
  <sheetFormatPr baseColWidth="10" defaultRowHeight="12.75" x14ac:dyDescent="0.2"/>
  <cols>
    <col min="1" max="1" width="6" style="69" customWidth="1"/>
    <col min="2" max="2" width="5.28515625" customWidth="1"/>
    <col min="3" max="3" width="8.5703125" bestFit="1" customWidth="1"/>
    <col min="4" max="4" width="9.42578125" customWidth="1"/>
    <col min="5" max="5" width="41.7109375" customWidth="1"/>
    <col min="6" max="6" width="18.28515625" bestFit="1" customWidth="1"/>
  </cols>
  <sheetData>
    <row r="1" spans="2:6" s="162" customFormat="1" ht="18.75" customHeight="1" x14ac:dyDescent="0.2">
      <c r="B1" s="292" t="s">
        <v>638</v>
      </c>
      <c r="C1" s="293"/>
      <c r="D1" s="293"/>
      <c r="E1" s="293"/>
      <c r="F1" s="294"/>
    </row>
    <row r="2" spans="2:6" s="162" customFormat="1" ht="18.75" customHeight="1" x14ac:dyDescent="0.2">
      <c r="B2" s="295" t="s">
        <v>634</v>
      </c>
      <c r="C2" s="296"/>
      <c r="D2" s="296"/>
      <c r="E2" s="296"/>
      <c r="F2" s="297"/>
    </row>
    <row r="3" spans="2:6" s="162" customFormat="1" ht="18.75" customHeight="1" thickBot="1" x14ac:dyDescent="0.3">
      <c r="B3" s="298" t="s">
        <v>636</v>
      </c>
      <c r="C3" s="299"/>
      <c r="D3" s="299"/>
      <c r="E3" s="299"/>
      <c r="F3" s="300"/>
    </row>
    <row r="4" spans="2:6" s="162" customFormat="1" ht="12" x14ac:dyDescent="0.2">
      <c r="B4" s="163"/>
      <c r="C4" s="164" t="s">
        <v>104</v>
      </c>
      <c r="D4" s="165" t="s">
        <v>101</v>
      </c>
      <c r="E4" s="165" t="s">
        <v>102</v>
      </c>
      <c r="F4" s="166" t="s">
        <v>498</v>
      </c>
    </row>
    <row r="5" spans="2:6" x14ac:dyDescent="0.2">
      <c r="B5" s="70">
        <v>1</v>
      </c>
      <c r="C5" s="68">
        <v>60</v>
      </c>
      <c r="D5" s="68" t="s">
        <v>112</v>
      </c>
      <c r="E5" s="173" t="s">
        <v>106</v>
      </c>
      <c r="F5" s="172" t="s">
        <v>260</v>
      </c>
    </row>
    <row r="6" spans="2:6" x14ac:dyDescent="0.2">
      <c r="B6" s="169">
        <v>2</v>
      </c>
      <c r="C6" s="170">
        <v>100</v>
      </c>
      <c r="D6" s="170" t="s">
        <v>232</v>
      </c>
      <c r="E6" s="175" t="s">
        <v>641</v>
      </c>
      <c r="F6" s="172" t="s">
        <v>260</v>
      </c>
    </row>
    <row r="7" spans="2:6" x14ac:dyDescent="0.2">
      <c r="B7" s="169">
        <v>3</v>
      </c>
      <c r="C7" s="170">
        <v>2</v>
      </c>
      <c r="D7" s="170" t="s">
        <v>233</v>
      </c>
      <c r="E7" s="174" t="s">
        <v>234</v>
      </c>
      <c r="F7" s="172" t="s">
        <v>260</v>
      </c>
    </row>
    <row r="8" spans="2:6" x14ac:dyDescent="0.2">
      <c r="B8" s="169">
        <v>4</v>
      </c>
      <c r="C8" s="170">
        <v>15</v>
      </c>
      <c r="D8" s="170" t="s">
        <v>112</v>
      </c>
      <c r="E8" s="174" t="s">
        <v>235</v>
      </c>
      <c r="F8" s="172" t="s">
        <v>260</v>
      </c>
    </row>
    <row r="9" spans="2:6" x14ac:dyDescent="0.2">
      <c r="B9" s="169">
        <v>5</v>
      </c>
      <c r="C9" s="170">
        <v>3</v>
      </c>
      <c r="D9" s="170" t="s">
        <v>236</v>
      </c>
      <c r="E9" s="174" t="s">
        <v>237</v>
      </c>
      <c r="F9" s="172" t="s">
        <v>260</v>
      </c>
    </row>
    <row r="10" spans="2:6" x14ac:dyDescent="0.2">
      <c r="B10" s="169">
        <v>6</v>
      </c>
      <c r="C10" s="170">
        <v>3</v>
      </c>
      <c r="D10" s="170" t="s">
        <v>238</v>
      </c>
      <c r="E10" s="174" t="s">
        <v>239</v>
      </c>
      <c r="F10" s="172" t="s">
        <v>260</v>
      </c>
    </row>
    <row r="11" spans="2:6" x14ac:dyDescent="0.2">
      <c r="B11" s="169">
        <v>7</v>
      </c>
      <c r="C11" s="170">
        <v>1</v>
      </c>
      <c r="D11" s="170" t="s">
        <v>240</v>
      </c>
      <c r="E11" s="174" t="s">
        <v>241</v>
      </c>
      <c r="F11" s="172" t="s">
        <v>260</v>
      </c>
    </row>
    <row r="12" spans="2:6" x14ac:dyDescent="0.2">
      <c r="B12" s="169">
        <v>8</v>
      </c>
      <c r="C12" s="170">
        <v>2</v>
      </c>
      <c r="D12" s="170" t="s">
        <v>242</v>
      </c>
      <c r="E12" s="174" t="s">
        <v>243</v>
      </c>
      <c r="F12" s="172" t="s">
        <v>260</v>
      </c>
    </row>
    <row r="13" spans="2:6" x14ac:dyDescent="0.2">
      <c r="B13" s="169">
        <v>9</v>
      </c>
      <c r="C13" s="170">
        <v>1</v>
      </c>
      <c r="D13" s="170" t="s">
        <v>240</v>
      </c>
      <c r="E13" s="174" t="s">
        <v>244</v>
      </c>
      <c r="F13" s="172" t="s">
        <v>260</v>
      </c>
    </row>
    <row r="14" spans="2:6" x14ac:dyDescent="0.2">
      <c r="B14" s="169">
        <v>10</v>
      </c>
      <c r="C14" s="170">
        <v>6</v>
      </c>
      <c r="D14" s="170" t="s">
        <v>233</v>
      </c>
      <c r="E14" s="174" t="s">
        <v>245</v>
      </c>
      <c r="F14" s="172" t="s">
        <v>260</v>
      </c>
    </row>
    <row r="15" spans="2:6" x14ac:dyDescent="0.2">
      <c r="B15" s="169">
        <v>11</v>
      </c>
      <c r="C15" s="170">
        <v>1</v>
      </c>
      <c r="D15" s="170" t="s">
        <v>246</v>
      </c>
      <c r="E15" s="174" t="s">
        <v>247</v>
      </c>
      <c r="F15" s="172" t="s">
        <v>260</v>
      </c>
    </row>
    <row r="16" spans="2:6" x14ac:dyDescent="0.2">
      <c r="B16" s="169">
        <v>13</v>
      </c>
      <c r="C16" s="170">
        <v>1</v>
      </c>
      <c r="D16" s="170" t="s">
        <v>233</v>
      </c>
      <c r="E16" s="174" t="s">
        <v>249</v>
      </c>
      <c r="F16" s="171" t="s">
        <v>637</v>
      </c>
    </row>
    <row r="17" spans="2:6" x14ac:dyDescent="0.2">
      <c r="B17" s="169">
        <v>14</v>
      </c>
      <c r="C17" s="170">
        <v>2</v>
      </c>
      <c r="D17" s="170" t="s">
        <v>233</v>
      </c>
      <c r="E17" s="174" t="s">
        <v>250</v>
      </c>
      <c r="F17" s="171" t="s">
        <v>637</v>
      </c>
    </row>
    <row r="18" spans="2:6" x14ac:dyDescent="0.2">
      <c r="B18" s="169">
        <v>15</v>
      </c>
      <c r="C18" s="170">
        <v>20</v>
      </c>
      <c r="D18" s="170" t="s">
        <v>251</v>
      </c>
      <c r="E18" s="174" t="s">
        <v>252</v>
      </c>
      <c r="F18" s="171" t="s">
        <v>637</v>
      </c>
    </row>
    <row r="19" spans="2:6" x14ac:dyDescent="0.2">
      <c r="B19" s="169">
        <v>16</v>
      </c>
      <c r="C19" s="170">
        <v>100</v>
      </c>
      <c r="D19" s="171" t="s">
        <v>640</v>
      </c>
      <c r="E19" s="175" t="s">
        <v>639</v>
      </c>
      <c r="F19" s="171" t="s">
        <v>637</v>
      </c>
    </row>
    <row r="20" spans="2:6" x14ac:dyDescent="0.2">
      <c r="B20" s="70">
        <v>17</v>
      </c>
      <c r="C20" s="68">
        <v>2</v>
      </c>
      <c r="D20" s="68" t="s">
        <v>112</v>
      </c>
      <c r="E20" s="173" t="s">
        <v>253</v>
      </c>
      <c r="F20" s="171" t="s">
        <v>637</v>
      </c>
    </row>
    <row r="21" spans="2:6" x14ac:dyDescent="0.2">
      <c r="B21" s="169">
        <v>12</v>
      </c>
      <c r="C21" s="170">
        <v>6</v>
      </c>
      <c r="D21" s="170" t="s">
        <v>246</v>
      </c>
      <c r="E21" s="174" t="s">
        <v>248</v>
      </c>
      <c r="F21" s="171" t="s">
        <v>273</v>
      </c>
    </row>
  </sheetData>
  <mergeCells count="3">
    <mergeCell ref="B1:F1"/>
    <mergeCell ref="B2:F2"/>
    <mergeCell ref="B3:F3"/>
  </mergeCells>
  <pageMargins left="0.7" right="0.7" top="0.75" bottom="0.75" header="0.3" footer="0.3"/>
  <pageSetup orientation="portrait" verticalDpi="4294967294"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6"/>
  <sheetViews>
    <sheetView tabSelected="1" topLeftCell="A3" workbookViewId="0">
      <selection activeCell="E26" sqref="E26"/>
    </sheetView>
  </sheetViews>
  <sheetFormatPr baseColWidth="10" defaultRowHeight="15" x14ac:dyDescent="0.25"/>
  <cols>
    <col min="1" max="1" width="6.42578125" style="60" customWidth="1"/>
    <col min="2" max="2" width="11.42578125" style="1" customWidth="1"/>
    <col min="3" max="3" width="10.28515625" style="1" customWidth="1"/>
    <col min="4" max="4" width="11" style="1" customWidth="1"/>
    <col min="5" max="5" width="40.5703125" style="1" customWidth="1"/>
    <col min="6" max="6" width="18.28515625" style="1" bestFit="1" customWidth="1"/>
    <col min="7" max="16384" width="11.42578125" style="1"/>
  </cols>
  <sheetData>
    <row r="1" spans="2:6" s="162" customFormat="1" ht="18.75" customHeight="1" x14ac:dyDescent="0.2">
      <c r="B1" s="312" t="s">
        <v>203</v>
      </c>
      <c r="C1" s="313"/>
      <c r="D1" s="313"/>
      <c r="E1" s="313"/>
      <c r="F1" s="314"/>
    </row>
    <row r="2" spans="2:6" s="162" customFormat="1" ht="18.75" customHeight="1" x14ac:dyDescent="0.2">
      <c r="B2" s="315" t="s">
        <v>634</v>
      </c>
      <c r="C2" s="316"/>
      <c r="D2" s="316"/>
      <c r="E2" s="316"/>
      <c r="F2" s="317"/>
    </row>
    <row r="3" spans="2:6" s="162" customFormat="1" ht="18.75" customHeight="1" thickBot="1" x14ac:dyDescent="0.3">
      <c r="B3" s="298" t="s">
        <v>695</v>
      </c>
      <c r="C3" s="299"/>
      <c r="D3" s="299"/>
      <c r="E3" s="299"/>
      <c r="F3" s="300"/>
    </row>
    <row r="4" spans="2:6" s="162" customFormat="1" ht="12" x14ac:dyDescent="0.2">
      <c r="B4" s="163"/>
      <c r="C4" s="164" t="s">
        <v>104</v>
      </c>
      <c r="D4" s="165" t="s">
        <v>101</v>
      </c>
      <c r="E4" s="165" t="s">
        <v>102</v>
      </c>
      <c r="F4" s="166" t="s">
        <v>498</v>
      </c>
    </row>
    <row r="5" spans="2:6" x14ac:dyDescent="0.25">
      <c r="B5" s="62">
        <v>1</v>
      </c>
      <c r="C5" s="63">
        <v>200</v>
      </c>
      <c r="D5" s="64" t="s">
        <v>107</v>
      </c>
      <c r="E5" s="65" t="s">
        <v>207</v>
      </c>
      <c r="F5" s="64" t="s">
        <v>208</v>
      </c>
    </row>
    <row r="6" spans="2:6" x14ac:dyDescent="0.25">
      <c r="B6" s="62">
        <v>2</v>
      </c>
      <c r="C6" s="63">
        <v>500</v>
      </c>
      <c r="D6" s="64" t="s">
        <v>107</v>
      </c>
      <c r="E6" s="65" t="s">
        <v>209</v>
      </c>
      <c r="F6" s="64" t="s">
        <v>208</v>
      </c>
    </row>
    <row r="7" spans="2:6" x14ac:dyDescent="0.25">
      <c r="B7" s="62">
        <v>3</v>
      </c>
      <c r="C7" s="63">
        <v>280</v>
      </c>
      <c r="D7" s="64" t="s">
        <v>107</v>
      </c>
      <c r="E7" s="65" t="s">
        <v>210</v>
      </c>
      <c r="F7" s="64" t="s">
        <v>208</v>
      </c>
    </row>
    <row r="8" spans="2:6" x14ac:dyDescent="0.25">
      <c r="B8" s="62">
        <v>4</v>
      </c>
      <c r="C8" s="63">
        <v>200</v>
      </c>
      <c r="D8" s="64" t="s">
        <v>112</v>
      </c>
      <c r="E8" s="65" t="s">
        <v>211</v>
      </c>
      <c r="F8" s="64" t="s">
        <v>208</v>
      </c>
    </row>
    <row r="9" spans="2:6" x14ac:dyDescent="0.25">
      <c r="B9" s="62">
        <v>5</v>
      </c>
      <c r="C9" s="63">
        <v>40</v>
      </c>
      <c r="D9" s="64" t="s">
        <v>112</v>
      </c>
      <c r="E9" s="65" t="s">
        <v>212</v>
      </c>
      <c r="F9" s="64" t="s">
        <v>208</v>
      </c>
    </row>
    <row r="10" spans="2:6" x14ac:dyDescent="0.25">
      <c r="B10" s="62">
        <v>6</v>
      </c>
      <c r="C10" s="63">
        <v>4</v>
      </c>
      <c r="D10" s="64" t="s">
        <v>112</v>
      </c>
      <c r="E10" s="65" t="s">
        <v>213</v>
      </c>
      <c r="F10" s="64" t="s">
        <v>208</v>
      </c>
    </row>
    <row r="11" spans="2:6" x14ac:dyDescent="0.25">
      <c r="B11" s="62">
        <v>7</v>
      </c>
      <c r="C11" s="63">
        <v>27</v>
      </c>
      <c r="D11" s="64" t="s">
        <v>214</v>
      </c>
      <c r="E11" s="65" t="s">
        <v>215</v>
      </c>
      <c r="F11" s="64" t="s">
        <v>208</v>
      </c>
    </row>
    <row r="12" spans="2:6" x14ac:dyDescent="0.25">
      <c r="B12" s="62">
        <v>8</v>
      </c>
      <c r="C12" s="63">
        <v>10</v>
      </c>
      <c r="D12" s="64" t="s">
        <v>112</v>
      </c>
      <c r="E12" s="65" t="s">
        <v>216</v>
      </c>
      <c r="F12" s="64" t="s">
        <v>208</v>
      </c>
    </row>
    <row r="13" spans="2:6" x14ac:dyDescent="0.25">
      <c r="B13" s="62">
        <v>9</v>
      </c>
      <c r="C13" s="63">
        <v>10</v>
      </c>
      <c r="D13" s="64" t="s">
        <v>107</v>
      </c>
      <c r="E13" s="65" t="s">
        <v>109</v>
      </c>
      <c r="F13" s="64" t="s">
        <v>208</v>
      </c>
    </row>
    <row r="14" spans="2:6" x14ac:dyDescent="0.25">
      <c r="B14" s="62">
        <v>10</v>
      </c>
      <c r="C14" s="63">
        <v>10</v>
      </c>
      <c r="D14" s="64" t="s">
        <v>107</v>
      </c>
      <c r="E14" s="65" t="s">
        <v>217</v>
      </c>
      <c r="F14" s="64" t="s">
        <v>208</v>
      </c>
    </row>
    <row r="15" spans="2:6" x14ac:dyDescent="0.25">
      <c r="B15" s="66">
        <v>11</v>
      </c>
      <c r="C15" s="63">
        <v>12</v>
      </c>
      <c r="D15" s="64" t="s">
        <v>107</v>
      </c>
      <c r="E15" s="65" t="s">
        <v>218</v>
      </c>
      <c r="F15" s="64" t="s">
        <v>208</v>
      </c>
    </row>
    <row r="16" spans="2:6" x14ac:dyDescent="0.25">
      <c r="B16" s="62">
        <v>12</v>
      </c>
      <c r="C16" s="63">
        <v>10</v>
      </c>
      <c r="D16" s="64" t="s">
        <v>107</v>
      </c>
      <c r="E16" s="65" t="s">
        <v>127</v>
      </c>
      <c r="F16" s="64" t="s">
        <v>208</v>
      </c>
    </row>
    <row r="17" spans="2:6" x14ac:dyDescent="0.25">
      <c r="B17" s="62">
        <v>13</v>
      </c>
      <c r="C17" s="63">
        <v>10</v>
      </c>
      <c r="D17" s="64" t="s">
        <v>107</v>
      </c>
      <c r="E17" s="65" t="s">
        <v>219</v>
      </c>
      <c r="F17" s="64" t="s">
        <v>208</v>
      </c>
    </row>
    <row r="18" spans="2:6" x14ac:dyDescent="0.25">
      <c r="B18" s="62">
        <v>14</v>
      </c>
      <c r="C18" s="63">
        <v>10</v>
      </c>
      <c r="D18" s="64" t="s">
        <v>107</v>
      </c>
      <c r="E18" s="65" t="s">
        <v>221</v>
      </c>
      <c r="F18" s="64" t="s">
        <v>208</v>
      </c>
    </row>
    <row r="19" spans="2:6" x14ac:dyDescent="0.25">
      <c r="B19" s="62">
        <v>15</v>
      </c>
      <c r="C19" s="63">
        <v>10</v>
      </c>
      <c r="D19" s="64" t="s">
        <v>107</v>
      </c>
      <c r="E19" s="65" t="s">
        <v>222</v>
      </c>
      <c r="F19" s="64" t="s">
        <v>208</v>
      </c>
    </row>
    <row r="20" spans="2:6" x14ac:dyDescent="0.25">
      <c r="B20" s="62">
        <v>16</v>
      </c>
      <c r="C20" s="63">
        <v>10</v>
      </c>
      <c r="D20" s="64" t="s">
        <v>107</v>
      </c>
      <c r="E20" s="65" t="s">
        <v>224</v>
      </c>
      <c r="F20" s="64" t="s">
        <v>225</v>
      </c>
    </row>
    <row r="21" spans="2:6" x14ac:dyDescent="0.25">
      <c r="B21" s="62">
        <v>17</v>
      </c>
      <c r="C21" s="63">
        <v>10</v>
      </c>
      <c r="D21" s="64" t="s">
        <v>107</v>
      </c>
      <c r="E21" s="65" t="s">
        <v>226</v>
      </c>
      <c r="F21" s="64" t="s">
        <v>225</v>
      </c>
    </row>
    <row r="22" spans="2:6" x14ac:dyDescent="0.25">
      <c r="B22" s="62">
        <v>18</v>
      </c>
      <c r="C22" s="63">
        <v>10</v>
      </c>
      <c r="D22" s="64" t="s">
        <v>107</v>
      </c>
      <c r="E22" s="65" t="s">
        <v>227</v>
      </c>
      <c r="F22" s="64" t="s">
        <v>225</v>
      </c>
    </row>
    <row r="23" spans="2:6" x14ac:dyDescent="0.25">
      <c r="B23" s="62">
        <v>19</v>
      </c>
      <c r="C23" s="63">
        <v>10</v>
      </c>
      <c r="D23" s="64" t="s">
        <v>107</v>
      </c>
      <c r="E23" s="65" t="s">
        <v>228</v>
      </c>
      <c r="F23" s="64" t="s">
        <v>225</v>
      </c>
    </row>
    <row r="24" spans="2:6" x14ac:dyDescent="0.25">
      <c r="B24" s="62">
        <v>20</v>
      </c>
      <c r="C24" s="63">
        <v>10</v>
      </c>
      <c r="D24" s="64" t="s">
        <v>107</v>
      </c>
      <c r="E24" s="65" t="s">
        <v>220</v>
      </c>
      <c r="F24" s="64" t="s">
        <v>135</v>
      </c>
    </row>
    <row r="25" spans="2:6" x14ac:dyDescent="0.25">
      <c r="B25" s="62">
        <v>21</v>
      </c>
      <c r="C25" s="63">
        <v>10</v>
      </c>
      <c r="D25" s="64" t="s">
        <v>107</v>
      </c>
      <c r="E25" s="65" t="s">
        <v>223</v>
      </c>
      <c r="F25" s="64" t="s">
        <v>135</v>
      </c>
    </row>
    <row r="26" spans="2:6" x14ac:dyDescent="0.25">
      <c r="E26" s="60"/>
      <c r="F26" s="67"/>
    </row>
  </sheetData>
  <mergeCells count="3">
    <mergeCell ref="B1:F1"/>
    <mergeCell ref="B2:F2"/>
    <mergeCell ref="B3:F3"/>
  </mergeCells>
  <pageMargins left="0.70866141732283472" right="0.70866141732283472" top="0.74803149606299213" bottom="0.74803149606299213" header="0.31496062992125984" footer="0.31496062992125984"/>
  <pageSetup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5</vt:i4>
      </vt:variant>
    </vt:vector>
  </HeadingPairs>
  <TitlesOfParts>
    <vt:vector size="19" baseType="lpstr">
      <vt:lpstr>ANEXO III ZONA F</vt:lpstr>
      <vt:lpstr>DIII</vt:lpstr>
      <vt:lpstr>L3,L4,L5 y L6 CECYTE</vt:lpstr>
      <vt:lpstr>L-21 FONDOS</vt:lpstr>
      <vt:lpstr>L-22 FONDOS</vt:lpstr>
      <vt:lpstr>L-23 FONDOS</vt:lpstr>
      <vt:lpstr>L24 SEG</vt:lpstr>
      <vt:lpstr>L25 SEG</vt:lpstr>
      <vt:lpstr>L26 UPG</vt:lpstr>
      <vt:lpstr>L27 COFOCE</vt:lpstr>
      <vt:lpstr>L28 UPP</vt:lpstr>
      <vt:lpstr>L29 UTL</vt:lpstr>
      <vt:lpstr>L30 LAJA</vt:lpstr>
      <vt:lpstr>L31 UTSOE</vt:lpstr>
      <vt:lpstr>'ANEXO III ZONA F'!Área_de_impresión</vt:lpstr>
      <vt:lpstr>'L24 SEG'!Área_de_impresión</vt:lpstr>
      <vt:lpstr>'L25 SEG'!Área_de_impresión</vt:lpstr>
      <vt:lpstr>'L26 UPG'!Área_de_impresión</vt:lpstr>
      <vt:lpstr>'L28 UPP'!Área_de_impresión</vt:lpstr>
    </vt:vector>
  </TitlesOfParts>
  <Company>PRODELI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PRODELI</dc:creator>
  <cp:lastModifiedBy>ANA GABRIELA BRAVO RIVERA</cp:lastModifiedBy>
  <cp:lastPrinted>2021-11-18T23:36:37Z</cp:lastPrinted>
  <dcterms:created xsi:type="dcterms:W3CDTF">2004-02-05T01:19:21Z</dcterms:created>
  <dcterms:modified xsi:type="dcterms:W3CDTF">2021-11-18T23:38:20Z</dcterms:modified>
</cp:coreProperties>
</file>